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Questa_cartella_di_lavoro"/>
  <mc:AlternateContent xmlns:mc="http://schemas.openxmlformats.org/markup-compatibility/2006">
    <mc:Choice Requires="x15">
      <x15ac:absPath xmlns:x15ac="http://schemas.microsoft.com/office/spreadsheetml/2010/11/ac" url="https://mpaaf-my.sharepoint.com/personal/v_liguori_masaf_gov_it/Documents/Promozione vino 2026-27/Allegati/"/>
    </mc:Choice>
  </mc:AlternateContent>
  <xr:revisionPtr revIDLastSave="1131" documentId="8_{FA0648C0-34A8-4571-967C-A0C539D96963}" xr6:coauthVersionLast="47" xr6:coauthVersionMax="47" xr10:uidLastSave="{9D71CCC7-A1BB-4A20-B94F-9F6D864CBAC4}"/>
  <bookViews>
    <workbookView xWindow="-108" yWindow="-108" windowWidth="23256" windowHeight="13896" xr2:uid="{00000000-000D-0000-FFFF-FFFF00000000}"/>
  </bookViews>
  <sheets>
    <sheet name="ANAGRAFICA (A)" sheetId="1" r:id="rId1"/>
    <sheet name="RICEVIBILITA (B)" sheetId="2" r:id="rId2"/>
    <sheet name="AMMISSIBILITA (C)" sheetId="3" r:id="rId3"/>
    <sheet name="OLD" sheetId="4" state="hidden" r:id="rId4"/>
    <sheet name="APPROVAZIONE PAESE 1 (D1)" sheetId="5" r:id="rId5"/>
    <sheet name="EFFICIENZA PAESE 1 (D2)" sheetId="6" r:id="rId6"/>
    <sheet name="VALUTAZIONE (F)" sheetId="8" r:id="rId7"/>
    <sheet name="VALUTAZIONE (F.2)" sheetId="12" r:id="rId8"/>
    <sheet name="CRITERI DI PRIORITA (G)" sheetId="13" r:id="rId9"/>
    <sheet name="ESITO (H)" sheetId="11" r:id="rId10"/>
  </sheets>
  <definedNames>
    <definedName name="JR_PAGE_ANCHOR_0_1">#REF!</definedName>
    <definedName name="JR_PAGE_ANCHOR_0_3">#REF!</definedName>
    <definedName name="JR_PAGE_ANCHOR_0_4">#REF!</definedName>
    <definedName name="JR_PAGE_ANCHOR_0_5">#REF!</definedName>
    <definedName name="_xlnm.Print_Area" localSheetId="6">'VALUTAZIONE (F)'!$A$12:$J$30</definedName>
    <definedName name="_xlnm.Print_Area" localSheetId="7">'VALUTAZIONE (F.2)'!$A$12:$N$31</definedName>
    <definedName name="_xlnm.Print_Titles" localSheetId="0">'ANAGRAFICA (A)'!$1:$7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3" l="1"/>
  <c r="D9" i="13"/>
  <c r="C9" i="13"/>
  <c r="E8" i="13"/>
  <c r="D8" i="13"/>
  <c r="C8" i="13"/>
  <c r="E7" i="13"/>
  <c r="D7" i="13"/>
  <c r="C7" i="13"/>
  <c r="E6" i="13"/>
  <c r="D6" i="13"/>
  <c r="C6" i="13"/>
  <c r="F16" i="13"/>
  <c r="F15" i="13" s="1"/>
  <c r="F21" i="13"/>
  <c r="F20" i="13" s="1"/>
  <c r="F30" i="13"/>
  <c r="F29" i="13" s="1"/>
  <c r="F44" i="13"/>
  <c r="F43" i="13" s="1"/>
  <c r="F50" i="13"/>
  <c r="F49" i="13" s="1"/>
  <c r="F59" i="13"/>
  <c r="F58" i="13" s="1"/>
  <c r="F64" i="13"/>
  <c r="F63" i="13" s="1"/>
  <c r="F70" i="13"/>
  <c r="F69" i="13" s="1"/>
  <c r="D76" i="13"/>
  <c r="L29" i="12"/>
  <c r="L27" i="12"/>
  <c r="L25" i="12"/>
  <c r="L23" i="12"/>
  <c r="L22" i="12"/>
  <c r="L20" i="12"/>
  <c r="L19" i="12"/>
  <c r="L17" i="12"/>
  <c r="D40" i="11"/>
  <c r="E40" i="11"/>
  <c r="F40" i="11"/>
  <c r="C40" i="11"/>
  <c r="F76" i="13" l="1"/>
  <c r="I31" i="12"/>
  <c r="J31" i="12"/>
  <c r="K31" i="12"/>
  <c r="L31" i="12"/>
  <c r="M29" i="12"/>
  <c r="M28" i="12" s="1"/>
  <c r="M27" i="12"/>
  <c r="M24" i="12"/>
  <c r="M23" i="12"/>
  <c r="M22" i="12"/>
  <c r="M20" i="12"/>
  <c r="M19" i="12"/>
  <c r="M17" i="12"/>
  <c r="M16" i="12" s="1"/>
  <c r="H31" i="12"/>
  <c r="E9" i="12"/>
  <c r="D9" i="12"/>
  <c r="C9" i="12"/>
  <c r="E8" i="12"/>
  <c r="D8" i="12"/>
  <c r="C8" i="12"/>
  <c r="E7" i="12"/>
  <c r="D7" i="12"/>
  <c r="C7" i="12"/>
  <c r="E6" i="12"/>
  <c r="D6" i="12"/>
  <c r="C6" i="12"/>
  <c r="C12" i="11"/>
  <c r="C11" i="11"/>
  <c r="H10" i="11"/>
  <c r="G10" i="11"/>
  <c r="F10" i="11"/>
  <c r="E10" i="11"/>
  <c r="D10" i="11"/>
  <c r="C10" i="11"/>
  <c r="C8" i="11"/>
  <c r="C7" i="11"/>
  <c r="C6" i="11"/>
  <c r="C10" i="6"/>
  <c r="C10" i="5"/>
  <c r="C10" i="3"/>
  <c r="C10" i="2"/>
  <c r="C6" i="8"/>
  <c r="E9" i="8"/>
  <c r="D9" i="8"/>
  <c r="C9" i="8"/>
  <c r="E8" i="8"/>
  <c r="D8" i="8"/>
  <c r="C8" i="8"/>
  <c r="E7" i="8"/>
  <c r="D7" i="8"/>
  <c r="C7" i="8"/>
  <c r="E6" i="8"/>
  <c r="D6" i="8"/>
  <c r="C9" i="6"/>
  <c r="C8" i="6"/>
  <c r="C7" i="6"/>
  <c r="C6" i="6"/>
  <c r="C9" i="5"/>
  <c r="C8" i="5"/>
  <c r="C7" i="5"/>
  <c r="C6" i="5"/>
  <c r="C9" i="3"/>
  <c r="C8" i="3"/>
  <c r="C7" i="3"/>
  <c r="C6" i="3"/>
  <c r="M26" i="12" l="1"/>
  <c r="M25" i="12"/>
  <c r="M21" i="12"/>
  <c r="M18" i="12"/>
  <c r="M31" i="12" s="1"/>
  <c r="C9" i="2"/>
  <c r="C8" i="2"/>
  <c r="C7" i="2"/>
  <c r="C6" i="2"/>
  <c r="H30" i="8" l="1"/>
  <c r="I25" i="8"/>
  <c r="I15" i="8"/>
  <c r="I17" i="8"/>
  <c r="I20" i="8"/>
  <c r="I23" i="8"/>
  <c r="I27" i="8"/>
  <c r="C11" i="6"/>
  <c r="I30" i="8" l="1"/>
</calcChain>
</file>

<file path=xl/sharedStrings.xml><?xml version="1.0" encoding="utf-8"?>
<sst xmlns="http://schemas.openxmlformats.org/spreadsheetml/2006/main" count="4145" uniqueCount="1084">
  <si>
    <t>MINISTERO DELL'AGRICOLTURA, DELLA SOVRANITÀ ALIMENTARE E DELLE FORESTE</t>
  </si>
  <si>
    <t>OCM Vino — Intervento settoriale «Promozione sui mercati dei Paesi terzi»</t>
  </si>
  <si>
    <t>N. DOMANDA</t>
  </si>
  <si>
    <t>TIPOLOGIA PROGETTO</t>
  </si>
  <si>
    <t>SELEZIONARE</t>
  </si>
  <si>
    <t>AVVISO N.</t>
  </si>
  <si>
    <t>TITOLO PROGETTO</t>
  </si>
  <si>
    <t>IMPORTO TOTALE</t>
  </si>
  <si>
    <t>IMPORTO RICHIESTO</t>
  </si>
  <si>
    <t>QUADRO A.1</t>
  </si>
  <si>
    <t>DATI IDENTIFICATIVI DEL PROPONENTE</t>
  </si>
  <si>
    <t>CUAA / Codice Fiscale</t>
  </si>
  <si>
    <t>Ragione sociale</t>
  </si>
  <si>
    <t>Forma giuridica</t>
  </si>
  <si>
    <t>Settore / Prodotto</t>
  </si>
  <si>
    <t>Sede legale — Via / Piazza e N. civico</t>
  </si>
  <si>
    <t>Comune</t>
  </si>
  <si>
    <t>Prov.</t>
  </si>
  <si>
    <t>CAP</t>
  </si>
  <si>
    <t>Telefono / Cellulare</t>
  </si>
  <si>
    <t>PEC</t>
  </si>
  <si>
    <t>QUADRO A.2</t>
  </si>
  <si>
    <t>DATI DEL RAPPRESENTANTE LEGALE DEL SOGGETTO PROPONENTE</t>
  </si>
  <si>
    <t>Cognome e Nome</t>
  </si>
  <si>
    <t>Codice Fiscale</t>
  </si>
  <si>
    <t>Nato/a a</t>
  </si>
  <si>
    <t>Data di nascita</t>
  </si>
  <si>
    <t>QUADRO A.3</t>
  </si>
  <si>
    <t>DATI DEL PROGETTO</t>
  </si>
  <si>
    <t>Titolo del progetto</t>
  </si>
  <si>
    <t>Paesi terzi target (Allegato 17 D.D.)</t>
  </si>
  <si>
    <t>Mercato del Paese terzo (ove presente) (Allegato 17 D.D.)</t>
  </si>
  <si>
    <t>Regione di Interesse</t>
  </si>
  <si>
    <t>Tipo progetto</t>
  </si>
  <si>
    <t>Campagna Vitivinicola</t>
  </si>
  <si>
    <t>Prodotti Coinvolti</t>
  </si>
  <si>
    <t>Durata (mesi)</t>
  </si>
  <si>
    <t>Data inizio prevista</t>
  </si>
  <si>
    <t>Data fine prevista</t>
  </si>
  <si>
    <t>Importo totale progetto (€)</t>
  </si>
  <si>
    <t>Contributo UE richiesto (€)</t>
  </si>
  <si>
    <t>QUADRO A.4</t>
  </si>
  <si>
    <t>DATI DI RICEZIONE DELLA DOMANDA</t>
  </si>
  <si>
    <t>Data di ricezione</t>
  </si>
  <si>
    <t>Protocollo N.</t>
  </si>
  <si>
    <t>Data protocollo</t>
  </si>
  <si>
    <t>Modalità di presentazione  (Art. 8 D.D.)</t>
  </si>
  <si>
    <t>Checklist di Ricevibilità</t>
  </si>
  <si>
    <t xml:space="preserve">Titolo Progetto: </t>
  </si>
  <si>
    <t xml:space="preserve">Proponente: </t>
  </si>
  <si>
    <t>R = requisito principale</t>
  </si>
  <si>
    <t>CUAA Proponente:</t>
  </si>
  <si>
    <t>EC = elemento di controllo</t>
  </si>
  <si>
    <t xml:space="preserve">Campagna vinicola: </t>
  </si>
  <si>
    <t>PC = passo di controllo</t>
  </si>
  <si>
    <t>Tipologia Progetto:</t>
  </si>
  <si>
    <t>B. RICEVIBILITÀ</t>
  </si>
  <si>
    <t>Cod.</t>
  </si>
  <si>
    <t>Descrizione</t>
  </si>
  <si>
    <t>Controllo</t>
  </si>
  <si>
    <t>Esito: Positivo; Negativo; Non Pertinente</t>
  </si>
  <si>
    <t>Riferimento Normativo</t>
  </si>
  <si>
    <t>Evidenza/ rif. Documentale</t>
  </si>
  <si>
    <t>Note / motivazioni</t>
  </si>
  <si>
    <t>Eccezioni</t>
  </si>
  <si>
    <t>R1-EC1</t>
  </si>
  <si>
    <t>Rispetto delle modalità di presentazione della domanda</t>
  </si>
  <si>
    <t>DD 2026-2027 art. 8</t>
  </si>
  <si>
    <t>Registrazione della domanda nel sistema SIAN / PEC protocollata</t>
  </si>
  <si>
    <t>PC1</t>
  </si>
  <si>
    <t>Verifica modalità di presentazione</t>
  </si>
  <si>
    <t>La domanda è stata presentata tramite le modalità previste (portale SIAN; PEC solo nei casi consentiti)</t>
  </si>
  <si>
    <t>[SIAN]  Tab Presentazione Progetto &gt; conferma registrazione domanda nel sistema
[PEC]   Ricevuta PEC (accettazione + consegna) con riferimento al Decreto direttoriale</t>
  </si>
  <si>
    <t>R2-EC1</t>
  </si>
  <si>
    <t>Rispetto dei termini di presentazione della domanda</t>
  </si>
  <si>
    <t>DD 2026-2027 artt. 8 e 11</t>
  </si>
  <si>
    <t>Verifica rispetto dei termini</t>
  </si>
  <si>
    <t>La domanda è stata presentata entro i termini indicati dal Decreto direttoriale</t>
  </si>
  <si>
    <t>[SIAN]  Tab Presentazione Progetto &gt; data e ora di registrazione della domanda
[PEC]   Intestazione PEC / ricevuta di accettazione (data e ora invio)</t>
  </si>
  <si>
    <t>R3-EC2</t>
  </si>
  <si>
    <t>Completezza degli alleagati obbligatori</t>
  </si>
  <si>
    <t>DD 2026-2027 artt. 8-10</t>
  </si>
  <si>
    <t>Presenza allegati obbligatori</t>
  </si>
  <si>
    <t>Sono presenti tutti gli allegati obbligatori previsti dal Decreto (Scema di progetto,dichiarazioni, deleghe, altri allegati previsti da Avviso)</t>
  </si>
  <si>
    <t>[SIAN]  Tab Allegati &gt; elenco documenti caricati
[PEC]   Elenco allegati trasmessi: All.7, All.3 Referenza bancaria, CV aziendale, atti costitutivi, preventivi</t>
  </si>
  <si>
    <t>RIEPILOGO ESITO RICEVIBILITA'</t>
  </si>
  <si>
    <t>ESITO COMPLESSIVO PROGETTO</t>
  </si>
  <si>
    <t>Le modalità di trasmissione della documentazione, previste nell'Avviso, sono state rispettate?</t>
  </si>
  <si>
    <t>La DOMANDA è stata presentata entro i termini previsti nell'Avviso?</t>
  </si>
  <si>
    <t>La documentazione obbligatoria è stata trasmessa?</t>
  </si>
  <si>
    <t>Pertanto viene proposta:</t>
  </si>
  <si>
    <t>RICEVIBILITA'</t>
  </si>
  <si>
    <t>LA NON RICEVIBILITA'</t>
  </si>
  <si>
    <t>SINTESI MOTIVATA:</t>
  </si>
  <si>
    <t>ISTRUZIONI COMPILAZIONE</t>
  </si>
  <si>
    <t>Checklist di Ammissibilità</t>
  </si>
  <si>
    <t>Proponente:</t>
  </si>
  <si>
    <t>Campagna vinicola:</t>
  </si>
  <si>
    <t>C1. AMMISSIBILITÀ - REQUISITI SOGGETTO PROPONENTE</t>
  </si>
  <si>
    <t>R13-EC1</t>
  </si>
  <si>
    <t>Rispetto dei requisiti del soggetto proponente – Organizzazione professionale che contempla tra i propri scopi la promozione dei prodotti agricoli</t>
  </si>
  <si>
    <t>Art. 2 co.1 lett. a) DD 2026-2027; D.M. 331843/2023 artt. 2-3</t>
  </si>
  <si>
    <t>Verificare il riconoscimento formale (OP/AOP)</t>
  </si>
  <si>
    <t>Verificare il riconoscimento formale (OP/AOP) consultando l'Elenco Nazionale delle OP e AOP riconosciute</t>
  </si>
  <si>
    <t>Reg. (UE) 1308/2013 art. 152; DD 2026-2027 art. 2</t>
  </si>
  <si>
    <t>[SIAN] Tab Dati generali &gt; «Tipo Soggetto Proponente» + Tab Soggetti Partecipanti
[PEC] Elenco Nazionale OP/AOP (fonte MASAF); decreto/atto di riconoscimento</t>
  </si>
  <si>
    <t>PC2</t>
  </si>
  <si>
    <t>Verifica statuto/atto costitutivo</t>
  </si>
  <si>
    <t>Verificare attraverso lo statuto e l'atto costitutivo che sia indicata la promozione dei prodotti agricoli</t>
  </si>
  <si>
    <t>Requisiti del soggetto proponente</t>
  </si>
  <si>
    <t>[SIAN] Tab Allegati &gt; statuto/atto costitutivo caricato
[PEC] Statuto; atto costitutivo</t>
  </si>
  <si>
    <t>R13-EC2</t>
  </si>
  <si>
    <t>Organizzazione di produttori di vino (artt. 152 UE 1308/2013)</t>
  </si>
  <si>
    <t>Art. 2 co.1 lett. b)-DD 2026-2027; Reg. (UE) 1308/2013 artt. 152</t>
  </si>
  <si>
    <t>Verifica riconoscimento OP vitivinicola</t>
  </si>
  <si>
    <t>Verificare che l'organizzazione sia formalmente riconosciuta come OP vitivinicola ai sensi dell'art. 152 del Reg. (UE) 1308/2013, mediante decreto regionale o nazionale</t>
  </si>
  <si>
    <t>[SIAN] Tab Dati Generali → Tipo Soggetto Proponente (OP vitivinicola) + Tab Soggetti Partecipanti → Riconoscimento soggetto.
[PEC] Decreto regionale/nazionale di riconoscimento OP vitivinicola</t>
  </si>
  <si>
    <t>Controllare statuto e atto costitutivo per accertare che svolga attività collettive previste dalla normativa (es. promozione, commercializzazione, servizi comuni)</t>
  </si>
  <si>
    <t>[SIAN] Tab Allegati &gt; statuto/atto costitutivo caricato
[PEC]Statuto recante attività collettive conformi a Reg. (UE) 1308/2013 art. 152. atto costitutivo</t>
  </si>
  <si>
    <t>R13-EC3</t>
  </si>
  <si>
    <t>Le associazioni di organizzazioni di produttori di vino, come definite dall’articolo 156 del regolamento UE 1308/2013;</t>
  </si>
  <si>
    <t>Art. 2 co.1 lett. -c) DD 2026-2027; Reg. (UE) 1308/2013 artt.156</t>
  </si>
  <si>
    <t>Decreto/attestazione aggiornata all’anno corrente oppure verifica tramite elenchi MASAF ufficiali allegati.</t>
  </si>
  <si>
    <t>Verifica riconoscimento Associazione di org. Prod. Vino</t>
  </si>
  <si>
    <t>Verificare che l'associazione sia formalmente riconosciuta ai sensi dell'art. 156 del Reg. (UE) 1308/2013, mediante decreto regionale o nazionale</t>
  </si>
  <si>
    <t>[SIAN] Tab Dati generali &gt; «Tipo Soggetto Proponente»
[PEC] Atto di riconoscimento Associazione OP (art.156 Reg.UE 1308/2013)</t>
  </si>
  <si>
    <t>R13-EC4</t>
  </si>
  <si>
    <t>Rispetto dei requisiti del soggetto proponente – Organizzazione interprofessionale (art. 157 del Reg. UE 1308/2013)</t>
  </si>
  <si>
    <t>Art. 2 co.1 lett. d) DD 2026-2027; Reg. (UE) 1308/2013 art. 157</t>
  </si>
  <si>
    <t>Verifica decreto di riconoscimento OI</t>
  </si>
  <si>
    <t>Verificare il possesso del Decreto di riconoscimento come Organizzazione Interprofessionale (OI) rilasciato dal MASAF oppure Attestazione aggiornata ai sensi dell'art. 157 Reg. (UE) n. 1308/2013. Accertare validità e corrispondenza con il soggetto richiedente</t>
  </si>
  <si>
    <t>Reg. (UE) 1308/2013 art. 157; DD 2026-2027 art. 2</t>
  </si>
  <si>
    <t>[SIAN] Tab Dati generali &gt; «Tipo Soggetto Proponente»
[PEC] Decreto/attestazione MASAF riconoscimento OI aggiornata</t>
  </si>
  <si>
    <t>Verificare statuto e atto costitutivo accertando che svolga le funzioni interprofessionali previste dalla normativa UE</t>
  </si>
  <si>
    <t>Reg. (UE) 1308/2013 art. 157</t>
  </si>
  <si>
    <t>[SIAN] Tab Allegati &gt; statuto/atto costitutivo caricato
[PEC] Statuto riportante funzioni interprofessionali di cui all’art. 157 Reg. (UE) 1308/2013.</t>
  </si>
  <si>
    <t>R13-EC5</t>
  </si>
  <si>
    <t>Rispetto dei requisiti del soggetto proponente – Consorzio di tutela riconosciuto (art. 41 L. 238/2016) e loro associazioni/federazioni</t>
  </si>
  <si>
    <t>Art. 2 co.1 lett. e) DD 2026-2027; L. 238/2016 art. 41</t>
  </si>
  <si>
    <t>Verifica decreto di riconoscimento consorzio</t>
  </si>
  <si>
    <t>Verificare il Decreto di riconoscimento come Consorzio di tutela rilasciato dal MASAF ai sensi dell'art. 41 L. 238/2016 o apposita Attestazione aggiornata. Accertare validità, corrispondenza con soggetto richiedente, incluse associazioni o federazioni riconosciute</t>
  </si>
  <si>
    <t>L. 238/2016 art. 41; DD 2026-2027 art. 2</t>
  </si>
  <si>
    <t>[SIAN] Tab Dati generali &gt; «Tipo Soggetto Proponente»
[PEC] Decreto MASAF riconoscimento Consorzio di tutela; elenco consorzi riconosciuti</t>
  </si>
  <si>
    <t>Verifica statuto/atto costitutivo – associazioni/federazioni</t>
  </si>
  <si>
    <t>Per le associazioni e federazioni di consorzi di tutela: verificare statuto e atto costitutivo che tutti i partecipanti siano consorzi riconosciuti ai sensi dell'art. 41 L. 238/2016</t>
  </si>
  <si>
    <t>[SIAN] Tab Allegati &gt; statuto/atto costitutivo caricato
[PEC] Statuto; atto costitutiv; Elenco soci con evidenza del relativo decreto di riconoscimento ex art. 41 L. 238/2016.</t>
  </si>
  <si>
    <t>R13-EC6</t>
  </si>
  <si>
    <t>Rispetto dei requisiti del soggetto proponente – Produttore di vino</t>
  </si>
  <si>
    <t>Art. 2 co.1 lett. f) DD 2026-2027; D.M. 331843/2023 art. 3</t>
  </si>
  <si>
    <t>Verifica iscrizione registro imprese vitivinicole</t>
  </si>
  <si>
    <t>Verificare che il soggetto richiedente sia un produttore di vino iscritto al registro delle imprese vitivinicole con codice ATECO 11.02 e accertare la corrispondenza dei dati dichiarati con quelli risultanti dai registri ufficiali</t>
  </si>
  <si>
    <t>DD 2026-2027 art. 2;</t>
  </si>
  <si>
    <t>[SIAN] - verifica esterna: Registro Imprese
[PEC] Visura camerale; registro imprese vitivinicole</t>
  </si>
  <si>
    <t>Verifica regolarità dichiarazioni vitivinicole</t>
  </si>
  <si>
    <t>Verificare che l'impresa sia in regola con la presentazione delle dichiarazioni vitivinicole negli ultimi tre anni</t>
  </si>
  <si>
    <t>DD 2026-2027 art. 2; D.M. 331843/2023 art. 3</t>
  </si>
  <si>
    <t>[SIAN] Tab Progetto &gt; sotto-tab Dichiarazione Vendemmia / Giacenza Campagna
[PEC] Dichiarazioni vitivinicole; registri SIAN</t>
  </si>
  <si>
    <t>PC3</t>
  </si>
  <si>
    <t>Verifica disponibilità prodotti da promuovere</t>
  </si>
  <si>
    <t>Verificare che l'impresa disponga dei prodotti da promuovere, ottenuti dalla trasformazione di prodotti vitivinicoli propri o acquistati, oppure dalla commercializzazione di vino di propria produzione o di imprese associate o controllate</t>
  </si>
  <si>
    <t>[SIAN] Tab Progetto &gt; sotto-tab Disponibilita Prodotto / Giacenza Campagna
[PEC] Registri SIAN; documentazione su produzione/commercializzazione</t>
  </si>
  <si>
    <t>PC4</t>
  </si>
  <si>
    <t>Verifica "Piccolo Produttore"</t>
  </si>
  <si>
    <t>Verificare che il soggetto richiedente rientri nella definizione di piccolo produttore ai sensi dell'art. 2 del D.M. 331843/2023 e che la soglia minima di disponibilità quantitativa applicata sia quella ridotta prevista dall'art. 6 co.3 DD 2026-2027 per tale categoria. Verificare altresì che, in caso di soggetto collettivo, la soglia ridotta si applichi a ciascun partecipante qualificato come piccolo produttore.</t>
  </si>
  <si>
    <t>DD 2026-2027 Art. 6 co.3</t>
  </si>
  <si>
    <t>[SIAN] Tab Dati generali &gt; «Tipo Soggetto Proponente»; Tab Progetto &gt; sotto-tab Giacenza Campagna [PEC] Dichiarazione/attestazione qualifica piccolo produttore Allegato 5b; estratto registro giacenze SIAN e allegato 6b</t>
  </si>
  <si>
    <t>Applicabile solo se il proponente o uno dei partecipanti ha dichiarato la qualifica di piccolo produttore</t>
  </si>
  <si>
    <t>R13-EC7</t>
  </si>
  <si>
    <t>Rispetto dei requisiti del soggetto proponente – Soggetto pubblico con adeguata esperienza (ammissibile solo in ATI)</t>
  </si>
  <si>
    <t>Art. 2 co.1 lett. g) DD 2026-2027</t>
  </si>
  <si>
    <t>SOLO IN ATI</t>
  </si>
  <si>
    <t>Qualificazione soggetto pubblico</t>
  </si>
  <si>
    <t>Verificare la qualificazione del soggetto pubblico: organismo con personalità giuridica di diritto pubblico (ente pubblico) o di diritto privato (società di capitale pubblico di esclusiva proprietà pubblica), con esclusione di Amministrazioni governative centrali, Regioni, Province Autonome e Comuni</t>
  </si>
  <si>
    <t>[SIAN] Tab Dati generali &gt; «Tipo Soggetto Proponente»; Tab Soggetti Partecipanti
[PEC] Statuto/atto costitutivo; documentazione ente</t>
  </si>
  <si>
    <t>Esperienza nel settore del vino e della promozione</t>
  </si>
  <si>
    <t>Verificare la documentazione che attesta la comprovata esperienza nel settore del vino e della promozione dei prodotti agricoli</t>
  </si>
  <si>
    <t>[SIAN] Tab Allegati &gt; documentazione esperienza settore vino
[PEC] CV aziendale, progetti realizzati, atti amministrativi</t>
  </si>
  <si>
    <t>R13-EC8</t>
  </si>
  <si>
    <t>Rispetto dei requisiti del soggetto proponente – Associazioni temporanee di impresa e di scopo, costituende o costituite</t>
  </si>
  <si>
    <t>Art. 2 co.1 lett. h) DD 2026-2027</t>
  </si>
  <si>
    <t>Verifica atto costitutivo/mandato ATI/ATS</t>
  </si>
  <si>
    <t>Verificare l'atto costitutivo o l'accordo di mandato dell'ATI/ATS (costituita o costituenda), accertando la presenza del capofila, la delega conferita dai partecipanti e la corrispondenza dei soggetti indicati con quelli risultanti nella domanda</t>
  </si>
  <si>
    <t>[SIAN] Tab Soggetti Partecipanti &gt; elenco ATI/ATS; Tab Allegati &gt; atto ATI/ATS
[PEC] Atto ATI/ATS; mandati; elenco partecipanti</t>
  </si>
  <si>
    <t>Verifica ammissibilità di tutti i partecipanti ATI/ATS</t>
  </si>
  <si>
    <t>Verificare che tutti i partecipanti all'ATI/ATS rientrino tra i soggetti proponenti ammissibili di cui all'art. 2 co.1 lett. a), b), c), d), e), f), g) e i) del DD 2026</t>
  </si>
  <si>
    <t>DD 2026-2027 art. 2 co.1 lett. h)</t>
  </si>
  <si>
    <t>[SIAN] Tab Soggetti Partecipanti &gt; dati tutti i partecipanti ATI/ATS
[PEC] Atto costitutivo; statuti/visure di ciascun partecipante</t>
  </si>
  <si>
    <t>R13-EC9</t>
  </si>
  <si>
    <t>Rispetto dei requisiti del soggetto proponente – Consorzi, associazioni, federazioni e società cooperative</t>
  </si>
  <si>
    <t>Art. 2 co.1 lett. i) DD 2026-2027</t>
  </si>
  <si>
    <t>Verifica atto costitutivo/statuto</t>
  </si>
  <si>
    <t>Verificare l'atto costitutivo o lo statuto del soggetto collettivo e accertare la corrispondenza tra denominazione, rappresentanza legale e composizione dei soci/aderenti rispetto a quanto dichiarato nella domanda</t>
  </si>
  <si>
    <t>D.M. 331843/2023</t>
  </si>
  <si>
    <t>[SIAN] Tab Soggetti Partecipanti &gt; soggetto collettivo; Tab Allegati &gt; statuto
[PEC] Statuto; atto costitutivo; elenco soci</t>
  </si>
  <si>
    <t>Verifica ammissibilità partecipanti</t>
  </si>
  <si>
    <t>Verificare che tutti i partecipanti al progetto rientrino tra i soggetti ammissibili di cui alle lett. a), e), f) e g) dell'art. 2 co.1 DD</t>
  </si>
  <si>
    <t>DD 2026-2027 art. 2 co.1 lett. i)</t>
  </si>
  <si>
    <t>[SIAN] Tab Soggetti Partecipanti &gt; elenco partecipanti
[PEC] Elenco soci/aderenti; visure/statuti dei partecipanti</t>
  </si>
  <si>
    <t>R13-EC10</t>
  </si>
  <si>
    <t>Rispetto dei requisiti del soggetto proponente – Reti di impresa</t>
  </si>
  <si>
    <t>Art. 2 co.1 lett. j) DD 2026-2027</t>
  </si>
  <si>
    <t>Verifica contratto di rete</t>
  </si>
  <si>
    <t>Verificare il contratto di rete, accertando la regolare sottoscrizione, l'individuazione del soggetto mandatario (se previsto) e la corrispondenza dei partecipanti indicati nel contratto con quelli dichiarati nella domanda</t>
  </si>
  <si>
    <t>DD 2026-2027 art. 2; D.M. 331843/2023</t>
  </si>
  <si>
    <t>[SIAN] Tab Soggetti Partecipanti &gt; rete di impresa; Tab Allegati &gt; contratto di rete
[PEC] Contratto di rete; elenco partecipanti</t>
  </si>
  <si>
    <t>Verifica composizione rete – solo produttori di vino</t>
  </si>
  <si>
    <t>Verificare che la rete di impresa sia composta esclusivamente da soggetti produttori di vino (lett. f) art. 2 co.1 DD)</t>
  </si>
  <si>
    <t>DD 2026-2027 art. 2 co.1 lett. j)</t>
  </si>
  <si>
    <t>[SIAN] Tab Soggetti Partecipanti &gt; composizione rete
[PEC] Contratto di rete; visure camerali partecipanti</t>
  </si>
  <si>
    <t>R14-EC1</t>
  </si>
  <si>
    <t>Il proponente ha adeguate disponibilità di prodotto</t>
  </si>
  <si>
    <t>Art. 6 co.3-4 DD 2026-2027; D.M. 331843/2023 art. 3</t>
  </si>
  <si>
    <t>Verifica tipologia soggetto obbligato</t>
  </si>
  <si>
    <t>Verificare che il Proponente sia uno tra i soggetti obbligati alla verifica delle disponibilità quantitative: produttori di vino, ATI/ATS, consorzi, associazioni, federazioni, società cooperative o reti di impresa</t>
  </si>
  <si>
    <t>Art. 6 co.3 DD 2026-2027</t>
  </si>
  <si>
    <t>[SIAN] Tab Dati generali &gt; «Tipo Soggetto Proponente»
[PEC] Domanda di aiuto; atti costitutivi</t>
  </si>
  <si>
    <t>Cat. A – Verifica soglia quantitativa complessiva (soggetto proponente)</t>
  </si>
  <si>
    <t>Verificare tramite il registro dematerializzato delle giacenze alla chiusura del 31/07/XX che la voce "totale di scarico del vino imbottigliato/confezionato" sia pari almeno a 750.000 litri. Possono essere inclusi vini imbottigliati non etichettati</t>
  </si>
  <si>
    <t>[SIAN] Tab Progetto &gt; sotto-tab Giacenza Campagna &gt; registro giacenze al 31/07
[PEC] Estratto registro giacenze SIAN; stampa «totale di scarico»</t>
  </si>
  <si>
    <t>Data 31/07/XX evidenziata: da aggiornare con anno campagna corrente</t>
  </si>
  <si>
    <t>Gli avvisi regionali possono fissare soglie diverse, purché &gt; 5.000 litri per partecipante. Per i partecipanti qualificati come piccoli produttori si applica la soglia ridotta</t>
  </si>
  <si>
    <t>Cat. A – Verifica soglia per ciascun partecipante produttore (ATI/ATS, consorzi, cooperative, reti)</t>
  </si>
  <si>
    <t>Per soggetti collettivi: verificare con le stesse modalità del PC2 che ciascun partecipante produttore di vino disponga di almeno 75.000 litri nella voce "totale di scarico" alla chiusura del 31/07/XX</t>
  </si>
  <si>
    <t>[SIAN] Tab Progetto &gt; sotto-tab Giacenza Campagna &gt; dati per singolo partecipante
[PEC] Estratti registro giacenze SIAN dei singoli produttori</t>
  </si>
  <si>
    <t>Data 31/07/XX evidenziata: da aggiornare con anno campagna corrente. Le aziende conto terzi devono indicare i terzisti che detengono le giacenze dichiarate</t>
  </si>
  <si>
    <t>Le aziende che producono conto terzi sono tenute all’indicazione dei terzisti che detengono le giacenze dichiarate.Per i partecipanti qualificati come piccoli produttori si applica la soglia ridotta</t>
  </si>
  <si>
    <t>Cat. B – Verifica soglie regionali differenziate</t>
  </si>
  <si>
    <t>Qualora il progetto valga su fondi regionali, verificare che le soglie fissate dall'avviso regionale siano rispettate. Le soglie regionali devono comunque essere superiori a 5.000 litri per partecipante</t>
  </si>
  <si>
    <t>Art. 6 co.4 DD 2026-2027</t>
  </si>
  <si>
    <t>[SIAN] Tab Progetto &gt; sotto-tab Giacenza Campagna + Tab Dati generali &gt; Regione
[PEC] Avviso regionale; estratto registro giacenze SIAN</t>
  </si>
  <si>
    <t>Applicabile solo a progetti regionali/multiregionali con avviso regionale che modifichi le soglie nazionali</t>
  </si>
  <si>
    <t>R15-EC1</t>
  </si>
  <si>
    <t>Il proponente ha sufficienti capacità tecniche</t>
  </si>
  <si>
    <t>Art. 6 co.1 DD 2026-2027; D.M. 331843/2023 art. 3</t>
  </si>
  <si>
    <t>Verifica esperienza tecnica triennale</t>
  </si>
  <si>
    <t>Verificare, attraverso il Curriculum vitae e l'Allegato 7, che il soggetto proponente o il soggetto incaricato della direzione tecnica e coordinamento abbia realizzato, anche senza sostegno OCM, nel triennio precedente alla presentazione, attività analoghe a quelle oggetto del progetto</t>
  </si>
  <si>
    <t>Art. 6 co.1 DD 2026-2027</t>
  </si>
  <si>
    <t>[SIAN] Tab Allegati &gt; CV aziendale caricato
[PEC] CV aziendale; Allegato 7 – Schema di progetto; eventuali report di attività svolte</t>
  </si>
  <si>
    <t>Verifica soggetti terzi incaricati (se applicabile)</t>
  </si>
  <si>
    <t>Qualora il requisito di capacità tecnica sia comprovato tramite uno o più soggetti terzi incaricati della direzione tecnica, verificare il curriculum aziendale di tali soggetti, firmato dal legale rappresentante</t>
  </si>
  <si>
    <t>Art. 6 co.1 DD 2026-2027; Art. 9 co.2 lett. h)</t>
  </si>
  <si>
    <t>[SIAN] Tab Allegati &gt; documentazione soggetti terzi incaricati
[PEC] CV aziendale soggetti terzi; mandato di incarico; eventuali report attività svolte</t>
  </si>
  <si>
    <t>R16-EC1</t>
  </si>
  <si>
    <t>Il proponente ha sufficienti capacità finanziarie</t>
  </si>
  <si>
    <t>Art. 6 co.2 DD 2026-2027</t>
  </si>
  <si>
    <t>Verifica referenza bancaria</t>
  </si>
  <si>
    <t>Verificare che il Proponente o, in alternativa, ciascun soggetto partecipante abbia trasmesso in allegato alla domanda idonea referenza bancaria rilasciata da istituto bancario operante in uno dei Paesi UE, redatta conformemente all'Allegato 3 del DD</t>
  </si>
  <si>
    <t>Art. 6 co.2 DD 2026-2027; Allegato 3</t>
  </si>
  <si>
    <t>[SIAN] Tab Allegati &gt; referenza bancaria caricata (Allegato 3)
[PEC] Referenza bancaria (Allegato 3)</t>
  </si>
  <si>
    <t>C2. AMMISSIBILITÀ PROGETTO</t>
  </si>
  <si>
    <t>Riferimento</t>
  </si>
  <si>
    <t>R17-EC1</t>
  </si>
  <si>
    <t>Durata (Art. 3 co.6 DD)</t>
  </si>
  <si>
    <t>Art. 3 co.5,6 DD 2026-2027</t>
  </si>
  <si>
    <t>Cronoprogramma</t>
  </si>
  <si>
    <t>Durata annuale obbligatoria</t>
  </si>
  <si>
    <t>Le attività si svolgono tra 16/10/2026 e 15/10/2027</t>
  </si>
  <si>
    <t>Art. 3 co.5,6 DD</t>
  </si>
  <si>
    <t>[SIAN] Tab Progetto &gt; sotto-tab Dati &gt; cronoprogramma; date inizio/fine
[PEC] Cronoprogramma (Allegato 7)</t>
  </si>
  <si>
    <t>Qualora i beneficiari del contributo non chiedano il pagamento anticipato, le attività sono effettuate entro il 30 agosto dell’esercizio finanziario comunitario di pertinenza del contratto.</t>
  </si>
  <si>
    <t>Limite triennale per Paese</t>
  </si>
  <si>
    <t>Verificare che il progetto non preveda la richiesta di contributo per azioni in un determinato paese terzo o mercato di paese terzo per una durata superiore a tre anni</t>
  </si>
  <si>
    <t>Art. 3 co.8 DD</t>
  </si>
  <si>
    <t>[SIAN] Tab Progetto &gt; sotto-tab Paesi Target &gt; anni precedenti per Paese
[PEC] Storico beneficiario; domande precedenti (archivio istruttore)</t>
  </si>
  <si>
    <t>Deroga al limite triennale</t>
  </si>
  <si>
    <t>In caso di esito negativo del passo 2, verificare che sia presente una richiesta formale di proroga</t>
  </si>
  <si>
    <t>[SIAN] Tab Allegati &gt; eventuale richiesta di deroga al limite triennale
[PEC] Eventuali proroghe / documentazione deroga</t>
  </si>
  <si>
    <t>R17-EC2</t>
  </si>
  <si>
    <t>Dimensione economica del progetto (Art. 5 DD)</t>
  </si>
  <si>
    <t>Art. 5 co.3-4 DD 2026-2027</t>
  </si>
  <si>
    <t>Piano finanziario</t>
  </si>
  <si>
    <t>Minimo nazionale</t>
  </si>
  <si>
    <t>Progetti a valere su fondi quota nazionale ≥ 500.000 €</t>
  </si>
  <si>
    <t>Art. 5 co.3 DD</t>
  </si>
  <si>
    <t>[SIAN] Tab Dati tecnici ed economici &gt; sotto-tab Caricamento piano finanziario &gt; totale progetto
[PEC] Piano finanziario (quadro economico Allegato 7)</t>
  </si>
  <si>
    <t>Minimo regionale/multiregionale</t>
  </si>
  <si>
    <t>Valore minimo progettuale regionale ≥ 100.000 € (salvo avvisi regionali)</t>
  </si>
  <si>
    <t>Art. 5 co.4 DD</t>
  </si>
  <si>
    <t>[SIAN] Tab Dati tecnici ed economici &gt; sotto-tab Caricamento piano finanziario + Tab Dati generali &gt; Regione
[PEC] Piano finanziario + Avvisi regionali</t>
  </si>
  <si>
    <t>Limite massimo contributo cumulato per soggetto – tutte le tipologie</t>
  </si>
  <si>
    <t>Verificare che il contributo complessivamente richiesto dal medesimo soggetto proponente (o partecipante) sommando tutte le domande presentate nell'esercizio finanziario corrente a valere sulle tipologie nazionale, regionale e/o multiregionale non superi il limite massimo individuale previsto dall'art. 5 DD 2026-2027</t>
  </si>
  <si>
    <t>Art. 5 co.8 DD</t>
  </si>
  <si>
    <t>[SIAN] Archivio domande annualità corrente – ricerca per CF/P.IVA soggetto proponente su tutte le tipologie; somma importi contributo richiesti [PEC] Domande presentate; quadri economici; piano finanziario</t>
  </si>
  <si>
    <t>R17-EC3</t>
  </si>
  <si>
    <t>Rispetto dei requisiti di progetto – Conformità della tipologia di progetto – Tipologia Progetto Nazionale</t>
  </si>
  <si>
    <t>Art 5 DM</t>
  </si>
  <si>
    <t>Numero Regioni</t>
  </si>
  <si>
    <t>Verificare che sia prevista la promozione del vino di almeno cinque Regioni</t>
  </si>
  <si>
    <t>[SIAN] Tab Progetto &gt; sotto-tab Paesi Target &gt; Regioni coinvolte
[PEC] Allegato 7 - Schema di progetto (indicazione Regioni)</t>
  </si>
  <si>
    <t>Sede operativa Proponente</t>
  </si>
  <si>
    <t>In caso di esito positivo del passo 1 verificare, attraverso la consultazione del Registro Imprese, che il soggetto proponente abbia sede operativa in ciascuna delle Regioni in cui è prodotto il vino oggetto di promozione.</t>
  </si>
  <si>
    <t>[SIAN] Tab Dati generali &gt; «Seleziona Regione di Interesse»; Tab Soggetti Partecipanti &gt; sede operativa
[PEC] Visura camerale / documentazione sede operativa</t>
  </si>
  <si>
    <t>R17-EC4</t>
  </si>
  <si>
    <t>Rispetto dei requisiti di progetto – Conformità della tipologia di progetto – Tipologia Progetto Regionale</t>
  </si>
  <si>
    <t>In caso di progetto regionale verificare che sia prevista la promozione del vino di almeno una Regione</t>
  </si>
  <si>
    <t>[SIAN] Tab Progetto &gt; sotto-tab Paesi Target &gt; Regioni coinvolte (progetto regionale)
[PEC] Allegato 7 - Schema di progetto</t>
  </si>
  <si>
    <t>In caso di esito positivo del passo 1 verificare, attraverso la consultazione del Registro Imprese, che il soggetto proponente abbia sede operativa nella Regioni in cui è prodotto il vino oggetto di promozione.</t>
  </si>
  <si>
    <t>[SIAN] Tab Dati generali &gt; Regione di interesse; Tab Soggetti Partecipanti &gt; sede operativa
[PEC] Documentazione sede operativa</t>
  </si>
  <si>
    <t>R17-EC5</t>
  </si>
  <si>
    <t>Rispetto dei requisiti di progetto – Conformità della tipologia di progetto – Tipologia di Progetto Multiregionale</t>
  </si>
  <si>
    <t>In caso di progetto multiregionale verificare che sia prevista la promozione del vino di almeno due Regioni</t>
  </si>
  <si>
    <t>[SIAN] Tab Progetto &gt; sotto-tab Paesi Target &gt; Regioni coinvolte (progetto multiregionale)
[PEC] Allegato 7 - Schema di progetto</t>
  </si>
  <si>
    <t>R17-EC6</t>
  </si>
  <si>
    <t>Rispetto dei requisiti di progetto – Presentazione di un solo Progetto per ciascuna tipologia di progetto ammissibile</t>
  </si>
  <si>
    <t>Progetti Presentati nell'annualità corrente per tipologia di progetto</t>
  </si>
  <si>
    <t>Verificare attraverso la consultazione degli elenchi delle domande ricevibili redatti da ciascuna Amministrazione che il Proponente abbia presentato non più di un progetto per ciascuna tipologia ammissibile (nazionale, multiregionale e regionale)</t>
  </si>
  <si>
    <t>[SIAN] - verifica su archivio domande annualita corrente per tipologia (backoffice)
[PEC] - verifica su archivio domande annualita corrente</t>
  </si>
  <si>
    <t>In caso di esito negativo del passo 1, ciò comporterà l’inammissibilità di tutti i progetti presentati sulla stessa tipologia</t>
  </si>
  <si>
    <t>[SIAN] - verifica su archivio domande annualita corrente
[PEC] - comporta inammissibilita di tutti i progetti duplicati della stessa tipologia</t>
  </si>
  <si>
    <t>R17-EC7</t>
  </si>
  <si>
    <t>Rispetto dei requisiti di progetto – Rispetto dei requisiti dei prodotti oggetto di promozione</t>
  </si>
  <si>
    <t>Prodotti oggetto di promozione</t>
  </si>
  <si>
    <t>Verificare che la promozione riguardi le seguenti categorie di vini confezionati:
a. vini a denominazione di origine protetta;
b. vini ad indicazione geografica protetta;
c. vini spumanti di qualità;
d. vini spumanti di qualità aromatici;
e. vini con l’indicazione della varietà.</t>
  </si>
  <si>
    <t>[SIAN] Tab Progetto &gt; sotto-tab Tipologia prodotto &gt; categorie vini promossi
[PEC] Allegato 7 - Schema di progetto (elenco prodotti)</t>
  </si>
  <si>
    <t>Limitazioni Prodotti oggetto di promozione</t>
  </si>
  <si>
    <t>Verificare che la promozione non riguardi esclusivamente vini con l’indicazione della varietà (lettera e. del PC1) e/o vini spumanti di qualità (lettera c del PC1) e vini spumanti di qualità aromatici (lettera d del PC1) senza indicazione geografica.</t>
  </si>
  <si>
    <t>[SIAN] Tab Progetto &gt; sotto-tab Tipologia prodotto &gt; verifica assenza promozione esclusiva senza IG
[PEC] Allegato 7 - Schema di progetto</t>
  </si>
  <si>
    <t>R18-EC1</t>
  </si>
  <si>
    <t>Ammissibilità Azioni</t>
  </si>
  <si>
    <t>Azioni ammissibili</t>
  </si>
  <si>
    <t>Verificare, dalla consultazione del Progetto (allegato 7), che il progetto comprenda esclusivamente azioni coerenti con quelle previste dall’art. 7 del DM.</t>
  </si>
  <si>
    <t>[SIAN] Tab Progetto &gt; sotto-tab Azioni e attivita &gt; elenco azioni previste
[PEC] Allegato 7 - Schema di progetto</t>
  </si>
  <si>
    <t>Vincoli Azioni ammissibili</t>
  </si>
  <si>
    <t>Verificare che il Progetto non comprenda esclusivamente le seguenti azioni:
studi di mercati nuovi o esistenti, necessari all’ampliamento e al consolidamento degli sbocchi di mercato;
studi per la valutazione dei risultati delle attività di informazione e promozione.</t>
  </si>
  <si>
    <t>[SIAN] Tab Progetto &gt; sotto-tab Azioni e attivita &gt; tipologie azioni (verifica assenza azioni non ammissibili in via esclusiva)
[PEC] Allegato 7 - Schema di progetto</t>
  </si>
  <si>
    <t>R19-EC1</t>
  </si>
  <si>
    <t>Raggiungimento del punteggio minimo</t>
  </si>
  <si>
    <t>Verificare che il punteggio attribuito al progetto sulla base dei criteri di valutazione raggiunga il punteggio minimo previsto per l'ammissibilità dei progetti (60)</t>
  </si>
  <si>
    <t>[SIAN] Tab Progetto &gt; sotto-tab Indicatori e strumenti &gt; punteggio attribuito
[PEC] - punteggio calcolato dall'istruttore (foglio E - Valutazione)</t>
  </si>
  <si>
    <t>C3. AMMISSIBILITÀ ECONOMICA</t>
  </si>
  <si>
    <t>R20-EC1</t>
  </si>
  <si>
    <t>Congruità delle spese rispetto alle azioni previste</t>
  </si>
  <si>
    <t>DD 2026-2027 artt. 5, 7, 10</t>
  </si>
  <si>
    <t>Progetto (o Allegato 7); Piano finanziario; Preventivi</t>
  </si>
  <si>
    <t>Spese commisurate alle azioni</t>
  </si>
  <si>
    <t>Verificare, sulla base del Progetto (Allegato 7), dei preventivi e del piano finanziario, che le spese previste siano commisurate alle azioni in programmazione</t>
  </si>
  <si>
    <t>[SIAN] Tab Dati tecnici ed economici &gt; sotto-tab Caricamento piano finanziario + Tab Progetto &gt; Azioni e attivita
[PEC] Confronto tra elenco azioni/attivita, preventivi e piano finanziario</t>
  </si>
  <si>
    <t>R20-EC2</t>
  </si>
  <si>
    <t>Ammissibilità dell'IVA</t>
  </si>
  <si>
    <t>DD 2026-2027 art. 10</t>
  </si>
  <si>
    <t>Piano finanziario; preventivi; dichiarazioni IVA/attestazioni fiscali</t>
  </si>
  <si>
    <t>IVA richiesta a contributo</t>
  </si>
  <si>
    <t>Verificare se l'IVA è stata richiesta a contributo</t>
  </si>
  <si>
    <t>[SIAN] Tab Dati tecnici ed economici &gt; sotto-tab Dati tecnici ed Economici &gt; campo IVA a contributo
[PEC] Quadro economico e piano finanziario (campo IVA a contributo)</t>
  </si>
  <si>
    <t>IVA non recuperabile</t>
  </si>
  <si>
    <t>In caso di esito positivo del PC1, verificare, sulla base della documentazione prodotta dal proponente, che l'IVA non sia recuperabile né in via definitiva né in via potenziale ai sensi della normativa nazionale</t>
  </si>
  <si>
    <t>DD 2026-2027 art. 10; normativa IVA nazionale</t>
  </si>
  <si>
    <t>[SIAN] Tab Allegati &gt; certificazioni fiscali / autodichiarazioni IVA
[PEC] Certificazioni fiscali; autodichiarazioni; pareri consulente fiscale</t>
  </si>
  <si>
    <t>R20-EC3</t>
  </si>
  <si>
    <t>Rispetto del contributo massimo richiedibile in rapporto al fatturato</t>
  </si>
  <si>
    <t>DD 2026-2027 art. 5</t>
  </si>
  <si>
    <t>Bilanci/conti economici; piano finanziario; domanda di contributo</t>
  </si>
  <si>
    <t>Produttore medio/grande (≤ 5% fatturato)</t>
  </si>
  <si>
    <t>Verificare che, se il soggetto proponente è un produttore di vino appartenente alla categoria medie e grandi imprese, il contributo massimo richiesto sia pari al 5% del valore del fatturato globale riportato nell'ultimo bilancio o documento equivalente</t>
  </si>
  <si>
    <t>[SIAN] Tab Dati tecnici ed economici &gt; sotto-tab Caricamento piano finanziario &gt; importo contributo + Tab Dati generali &gt; Tipo Soggetto
[PEC] Ultimo bilancio/attestazione fatturato; piano finanziario progetto</t>
  </si>
  <si>
    <t>Verificare che, nel caso di soggetti proponenti che siano ATI/ATS, consorzi, associazioni, federazioni, cooperative o reti di impresa, non abbiano un proprio fatturato i limiti di cui ai PC1–PC2 siano rispettati per ciascun partecipante produttore di vino</t>
  </si>
  <si>
    <t>Produttore micro/piccola (≤ 10% fatturato)</t>
  </si>
  <si>
    <t>Verificare che, se il soggetto proponente è un produttore di vino appartenente alla categoria micro e piccole imprese, il contributo massimo richiesto sia pari al 10% del valore del fatturato globale</t>
  </si>
  <si>
    <t>[SIAN] Tab Dati tecnici ed economici &gt; sotto-tab Caricamento piano finanziario + Tab Dati generali &gt; Tipo Soggetto (micro/piccola)
[PEC] Bilancio/attestazione fatturato; piano finanziario</t>
  </si>
  <si>
    <t>R20-EC4</t>
  </si>
  <si>
    <t>Rispetto dell'importo massimo del contributo per progetto</t>
  </si>
  <si>
    <t>Domanda di contributo; quadro economico; piano finanziario</t>
  </si>
  <si>
    <t>Verifica importo massimo progetto nazionale</t>
  </si>
  <si>
    <t>Verificare, sulla base della domanda e del quadro economico, che il contributo richiesto per il progetto (quota nazionale) non superi il limite massimo ammissibile (4 milioni di euro per progetti nazionali)</t>
  </si>
  <si>
    <t>DD 2026-2027 art. 5, commi 2-3</t>
  </si>
  <si>
    <t>[SIAN] Tab Dati tecnici ed economici &gt; sotto-tab Caricamento piano finanziario &gt; importo totale (progetto nazionale)
[PEC] Quadro economico; scheda progetto; avvisi regionali (se applicabili)</t>
  </si>
  <si>
    <t>Per i progetti regionali/multiregionali le soglie sono definite dagli avvisi regionali</t>
  </si>
  <si>
    <t>Verifica importo massimo progetto Regionale/Multiregionale</t>
  </si>
  <si>
    <t>Verificare, sulla base della domanda e del quadro economico, che il contributo richiesto per il progetto (regionale o multiregionale) non superi il limite massimo ammissibile fissato da avvisi regionali</t>
  </si>
  <si>
    <t>[SIAN] Tab Dati tecnici ed economici &gt; sotto-tab Caricamento piano finanziario &gt; importo totale (progetto regionale/multiregionale)
[PEC] Quadro economico; scheda progetto; avvisi regionali (se applicabili)</t>
  </si>
  <si>
    <t>R20-EC5</t>
  </si>
  <si>
    <t>Rispetto dell'importo minimo del progetto</t>
  </si>
  <si>
    <t>Piano finanziario; quadro economico</t>
  </si>
  <si>
    <t>Progetti a valere su fondi quota nazionale ≥ 500.000 € (spesa)</t>
  </si>
  <si>
    <t>[SIAN] Tab Dati tecnici ed economici &gt; sotto-tab Caricamento piano finanziario &gt; totale &gt;= 500.000 EUR (fondi nazionali)
[PEC] Piano finanziario</t>
  </si>
  <si>
    <t>Progetti regionali/multiregionali: soglia minima ≥ 100.000 € salvo avvisi regionali</t>
  </si>
  <si>
    <t>Valore minimo progettuale regionale ≥ 100.000 € (salvo avvisi regionali) (spesa)</t>
  </si>
  <si>
    <t>[SIAN] Tab Dati tecnici ed economici &gt; sotto-tab Caricamento piano finanziario &gt; totale &gt;= 100.000 EUR (regionale/multiregionale)
[PEC] Piano finanziario + Avvisi regionali</t>
  </si>
  <si>
    <t>R21-EC6</t>
  </si>
  <si>
    <t>Ammissibilità delle spese</t>
  </si>
  <si>
    <t>DD 2026-2027 art. 7; Allegato 10</t>
  </si>
  <si>
    <t>Piano finanziario; elenco voci di spesa; Allegato 10</t>
  </si>
  <si>
    <t>Spese collegate ad attività ammissibili</t>
  </si>
  <si>
    <t>Verificare che le spese siano direttamente correlate alle attività progettuali ammissibili (es. pubblicità, fiere, studi di mercato, PR, incoming, ecc.)</t>
  </si>
  <si>
    <t>[SIAN] Tab Dati tecnici ed economici &gt; sotto-tab Caricamento piano finanziario &gt; voci spesa collegate ad attivita
[PEC] Piano finanziario; descrizione attivita (Allegato 7)</t>
  </si>
  <si>
    <t>Spese amministrative ≤ 4%</t>
  </si>
  <si>
    <t>Verificare che le spese amministrative non superino il 4% del valore totale del progetto e che siano correlate alla preparazione, attuazione o follow-up dell'operazione finanziata</t>
  </si>
  <si>
    <t>[SIAN] Tab Dati tecnici ed economici &gt; sotto-tab Dati tecnici ed Economici &gt; spese amministrative (verifica &lt;= 4%)
[PEC] Piano finanziario (voci «spese amministrative»)</t>
  </si>
  <si>
    <t>Direzione tecnica/Coordinamento</t>
  </si>
  <si>
    <t>Verificare che le spese per attività di direzione tecnica e coordinamento organizzativo non superino il 5% dell'importo complessivo del progetto. Se è previsto un soggetto incaricato del coordinamento, verificare che non siano state imputate ulteriori spese amministrative a suo carico</t>
  </si>
  <si>
    <t>[SIAN] Tab Dati tecnici ed economici &gt; sotto-tab Dati tecnici ed Economici &gt; direzione tecnica/coordinamento + spese amministrative
[PEC] Piano finanziario (voci direzione tecnica/coordinamento + amministrative)</t>
  </si>
  <si>
    <t>Vitto, alloggio e trasporti nei massimali</t>
  </si>
  <si>
    <t>Controllare che le spese per vitto, alloggio e trasporti rispettino i massimali stabiliti dall'Allegato 10 (o tariffari di riferimento ove previsti)</t>
  </si>
  <si>
    <t>[SIAN] Tab Dati tecnici ed economici &gt; sotto-tab Caricamento piano finanziario &gt; spese viaggio/logistica
[PEC] Dettaglio spese viaggio/logistica; tabelle massimali Allegato 10</t>
  </si>
  <si>
    <t>Fanno eccezione i Paesi con i costi di riferimento per i quali si applica il tariffario</t>
  </si>
  <si>
    <t>PC5</t>
  </si>
  <si>
    <t>Conformità materiale promozionale</t>
  </si>
  <si>
    <t>Verificare che il materiale promozionale includa gli emblemi e le informazioni richieste (es. emblema UE e dicitura «Finanziato dall'Unione europea», ove previsto)</t>
  </si>
  <si>
    <t>[SIAN] Tab Allegati &gt; bozze/impaginati materiale promozionale caricati
[PEC] Bozze/impaginati materiale promozionale</t>
  </si>
  <si>
    <t>PC6</t>
  </si>
  <si>
    <t>Spese in Italia funzionali al Paese terzo</t>
  </si>
  <si>
    <t>Accertare che le spese sostenute in Italia siano strettamente funzionali alle attività promozionali nel Paese terzo</t>
  </si>
  <si>
    <t>[SIAN] Tab Dati tecnici ed economici &gt; sotto-tab Caricamento piano finanziario &gt; spese in Italia
[PEC] Elenco attivita/spese in Italia; collegamento con attivita nei Paesi terzi</t>
  </si>
  <si>
    <t>PC7</t>
  </si>
  <si>
    <t>Limite spese PR (≤ 10% costo azione)</t>
  </si>
  <si>
    <t>Controllare che le spese per pubbliche relazioni non superino il 10% del costo dell'azione a cui si riferiscono</t>
  </si>
  <si>
    <t>[SIAN] Tab Dati tecnici ed economici &gt; sotto-tab Caricamento piano finanziario &gt; spese PR per azione (verifica &lt;= 10%)
[PEC] Dettaglio spese PR per azione; piano finanziario</t>
  </si>
  <si>
    <t>PC8</t>
  </si>
  <si>
    <t>Limite spese incoming</t>
  </si>
  <si>
    <t>Verificare che le spese per incoming siano limitate ai costi specifici autorizzati dal DD e dall'Allegato 10 (es. biglietti, vitto/alloggio nei limiti, costi organizzativi diretti)</t>
  </si>
  <si>
    <t>[SIAN] Tab Dati tecnici ed economici &gt; sotto-tab Caricamento piano finanziario &gt; spese incoming
[PEC] Dettaglio spese incoming; documentazione di viaggio/ospitalita</t>
  </si>
  <si>
    <t>R22-EC7</t>
  </si>
  <si>
    <t>Utilizzo dei costi di riferimento e dei preventivi di spesa</t>
  </si>
  <si>
    <t>DD 2026-2027 art. 10; Allegato 18</t>
  </si>
  <si>
    <t>Tabella "Preventivi"; Piano finanziario; elenco voci spesa</t>
  </si>
  <si>
    <t>Uso corretto dei costi di riferimento</t>
  </si>
  <si>
    <t>Verificare che il soggetto proponente utilizzi i costi di riferimento previsti per le voci di spesa relative ai Paesi Terzi (USA, Canada, Regno Unito, Svizzera, Cina e Giappone).Assicurarsi che l'importo utilizzato per la compilazione del progetto sia il minore tra il costo di riferimento e il preventivo allegato.</t>
  </si>
  <si>
    <t>[SIAN] Tab Dati tecnici ed economici &gt; sotto-tab Caricamento piano finanziario &gt; voci con costo di riferimento (All.18)
[PEC] Piano finanziario; elenco voci con costo di riferimento; preventivi associati</t>
  </si>
  <si>
    <t>Presenza e contenuto minimo del preventivo per voci con costo di riferimento</t>
  </si>
  <si>
    <t>Verificare che, per le voci con costo di riferimento, il proponente alleghi almeno un preventivo da fornitore indipendente contenente: dati del fornitore, modalità di esecuzione dell'attività (piano di lavoro, figure professionali, tempi), costi unitari di realizzazione</t>
  </si>
  <si>
    <t>[SIAN] Tab Allegati &gt; preventivi caricati per voci con costo di riferimento
[PEC] File preventivi caricati; schede fornitore; dettagli piano di lavoro e costi</t>
  </si>
  <si>
    <t>Gestione assenza di costi di riferimento rappresentativi</t>
  </si>
  <si>
    <t>Nel caso in cui non siano disponibili costi di riferimento rappresentativi per una voce di spesa, verificare che siano presentati tre preventivi comparabili oppure, in assenza di concorrenza, un solo preventivo accompagnato da relazione che giustifichi la scelta (dichiarazione di assenza concorrenza)</t>
  </si>
  <si>
    <t>[SIAN] Tab Allegati &gt; preventivi comparabili o dichiarazione assenza concorrenza
[PEC] Preventivi comparabili o preventivo singolo + dichiarazione assenza concorrenza</t>
  </si>
  <si>
    <t>R23-EC8</t>
  </si>
  <si>
    <t>Verifica dei preventivi di spesa</t>
  </si>
  <si>
    <t>Tab "Preventivi"; Piano finanziario</t>
  </si>
  <si>
    <t>Numero e contenuto preventivi</t>
  </si>
  <si>
    <t>Verificare che, per le voci senza costo di riferimento, siano presenti tre preventivi comparabili da fornitori indipendenti, intestati al proponente, contenenti: informazioni puntuali sul fornitore, modalità di esecuzione (piano di lavoro, figure professionali, tempi di realizzazione) e costi unitari di realizzazione</t>
  </si>
  <si>
    <t>[SIAN] Tab Allegati &gt; preventivi caricati (voci senza costo di riferimento)
[PEC] Tre preventivi per voce senza costo di riferimento</t>
  </si>
  <si>
    <t>Scelta del preventivo più economico</t>
  </si>
  <si>
    <t>Verificare che il proponente abbia scelto il preventivo con il prezzo più basso. Se viene scelto un preventivo diverso, accertare che sia allegata una relazione tecnico-economica che motivi la scelta sulla base di parametri tecnici ed elementi di costo/beneficio</t>
  </si>
  <si>
    <t>[SIAN] Tab Dati tecnici ed economici &gt; verifica scelta preventivo piu economico
[PEC] Relazione tecnica; confronto preventivi</t>
  </si>
  <si>
    <t>Assenza concorrenza</t>
  </si>
  <si>
    <t>Verificare che, nel caso in cui vi sia assenza di più soggetti concorrenti, il proponente alleghi un preventivo insieme a dichiarazione sostitutiva di atto notorio (DPR 445/2000) che attesti l'impossibilità di individuare ulteriori fornitori</t>
  </si>
  <si>
    <t>[SIAN] Tab Allegati &gt; dichiarazione sostitutiva assenza concorrenza
[PEC] Preventivo singolo; dichiarazione sostitutiva (DPR 445/2000)</t>
  </si>
  <si>
    <t>R24-EC9</t>
  </si>
  <si>
    <t>Soglie spese Azioni</t>
  </si>
  <si>
    <t>Soglia spesa azione lettera d) art. 3 DD 2026/2027</t>
  </si>
  <si>
    <t>Verificare che le spese relative all’azione di cui alla lettera d) art. 3 DD non superino il 3% dell’importo del progetto presentato per il Paese terzo cui si riferisce lo studio.</t>
  </si>
  <si>
    <t>DD 2026-2027 art. 3</t>
  </si>
  <si>
    <t>[SIAN] Tab Dati tecnici ed economici &gt; sotto-tab Caricamento piano finanziario &gt; spese azione lett. d) art.3 DD
[PEC] Piano finanziario con dettaglio spese per azione</t>
  </si>
  <si>
    <t>Soglia spesa azione lettera e) art. 3 DD 2026/2027</t>
  </si>
  <si>
    <t>Verificare che le spese relative all’azione di cui alla lettera e) non superino il 3% dell’importo del progetto presentato per il Paese terzo cui si riferisce lo studio.</t>
  </si>
  <si>
    <t>[SIAN] Tab Dati tecnici ed economici &gt; sotto-tab Caricamento piano finanziario &gt; spese azione lett. e) art.3 DD
[PEC] Piano finanziario con dettaglio spese per azione</t>
  </si>
  <si>
    <t>C4 – CONSOLIDAMENTO ESITI PAESE – Registro di sintesi istruttoria per Paese terzo</t>
  </si>
  <si>
    <t>Paese terzo</t>
  </si>
  <si>
    <t>Esito D1
(Approvazione del progetto Paese 1 )</t>
  </si>
  <si>
    <t>Esito D2
(Principio di efficienza Paese 1)</t>
  </si>
  <si>
    <t>Esito Paese: Positivo; Negativo; Non Pertinente</t>
  </si>
  <si>
    <t>[Paese 1]</t>
  </si>
  <si>
    <t>[Paese 2]</t>
  </si>
  <si>
    <t>[Paese 3]</t>
  </si>
  <si>
    <t>[Paese ...]</t>
  </si>
  <si>
    <t>[…]</t>
  </si>
  <si>
    <t>RIEPILOGO ESITO AMMISSIBILITA'</t>
  </si>
  <si>
    <t>AMMISSIBILE</t>
  </si>
  <si>
    <t>NON AMMISSIBILE</t>
  </si>
  <si>
    <t>NON AMMISSIBILE PARZIALE/SOCCORSO ISTRUTTORIO/ RICHIESTA DOCUMENTAZIONE AGGIUNTIVA</t>
  </si>
  <si>
    <t xml:space="preserve">ISTRUZIONI quadro C – AMMISSIBILITÀ GENERALE </t>
  </si>
  <si>
    <t>1. Questo quadro verifica i requisiti di ammissibilità applicabili al progetto nel suo insieme.</t>
  </si>
  <si>
    <t>2. NON contiene verifiche specifiche per Paese terzo.</t>
  </si>
  <si>
    <t xml:space="preserve">3. Per ogni Paese terzo devono essere generati due quadri: – D1 (coerenza tecnico‑progettuale) – C2 (efficienza tecnico‑economica) </t>
  </si>
  <si>
    <t xml:space="preserve">4. Il quadro B consolidato B4 raccoglie gli esiti di TUTTI i quadri D1/C2: – Se un solo Paese riporta un NO nei PC obbligatori → Progetto NON AMMISSIBILE. </t>
  </si>
  <si>
    <t xml:space="preserve">5. B,C1, C2, C3 e C4 sono compilati UNA SOLA VOLTA per progetto. </t>
  </si>
  <si>
    <t>6. D1 e D2 devono essere replicati N volte, quanti sono i Paesi terzi.</t>
  </si>
  <si>
    <t xml:space="preserve">Progetto: </t>
  </si>
  <si>
    <t>PC = punto di controllo operativo</t>
  </si>
  <si>
    <t>B1. AMMISSIBILITÀ - REQUISITI SOGGETTO PROPONENTE</t>
  </si>
  <si>
    <t>Esito</t>
  </si>
  <si>
    <t>SI/NO/NP</t>
  </si>
  <si>
    <t>Elenco nazionale OP/AOP; decreto/atto di riconoscimento</t>
  </si>
  <si>
    <t xml:space="preserve"> – Requisiti del soggetto proponente</t>
  </si>
  <si>
    <t>Statuto; atto costitutivo</t>
  </si>
  <si>
    <t>Decreto regionale/nazionale di riconoscimento</t>
  </si>
  <si>
    <t xml:space="preserve">Le associazioni di organizzazioni di produttori di vino, come definite dall’articolo 156 del regolamento UE 1308/2013;    </t>
  </si>
  <si>
    <t>Decreto/attestazione MASAF aggiornata</t>
  </si>
  <si>
    <t>Decreto/attestazione MASAF; elenco consorzi riconosciuti</t>
  </si>
  <si>
    <t xml:space="preserve">L. 238/2016 art. 41; DD 2026-2027 art. 2; </t>
  </si>
  <si>
    <t>Statuto; atto costitutivo; elenco consorzi associati</t>
  </si>
  <si>
    <t xml:space="preserve">DD 2026-2027 art. 2; </t>
  </si>
  <si>
    <t>Visura camerale; registro imprese vitivinicole</t>
  </si>
  <si>
    <t>Dichiarazioni vitivinicole; registri SIAN</t>
  </si>
  <si>
    <t>Registri SIAN; documentazione su produzione/commercializzazione</t>
  </si>
  <si>
    <t>DD 2026-2027 art. 2</t>
  </si>
  <si>
    <t>Statuto/atto costitutivo; documentazione ente</t>
  </si>
  <si>
    <t>CV aziendale, progetti realizzati, atti amministrativi</t>
  </si>
  <si>
    <t>Atto ATI/ATS; mandati; elenco partecipanti</t>
  </si>
  <si>
    <t>Atto costitutivo; statuti/visure di ciascun partecipante</t>
  </si>
  <si>
    <t>; D.M. 331843/2023</t>
  </si>
  <si>
    <t>Statuto; atto costitutivo; elenco soci</t>
  </si>
  <si>
    <t>Elenco soci/aderenti; visure/statuti dei partecipanti</t>
  </si>
  <si>
    <t>Contratto di rete; elenco partecipanti</t>
  </si>
  <si>
    <t>Contratto di rete; visure camerali partecipanti</t>
  </si>
  <si>
    <t>Domanda di aiuto; atti costitutivi</t>
  </si>
  <si>
    <t>Estratto registro giacenze SIAN; stampa "totale di scarico"</t>
  </si>
  <si>
    <t>Gli avvisi regionali possono fissare soglie diverse, purché ≥ 5.000 litri per partecipante (art. 6 co.4 DD)</t>
  </si>
  <si>
    <t>Estratti registro giacenze SIAN dei singoli produttori</t>
  </si>
  <si>
    <t>Avviso regionale; estratto registro giacenze SIAN</t>
  </si>
  <si>
    <t>CV aziendale; Allegato 7 – Schema di progetto; eventuali report di attività svolte</t>
  </si>
  <si>
    <t>CV aziendale soggetti terzi; mandato di incarico; eventuali report attività svolte</t>
  </si>
  <si>
    <t>Referenza bancaria allegata alla domanda</t>
  </si>
  <si>
    <t xml:space="preserve">B2. AMMISSIBILITÀ PROGETTUALE </t>
  </si>
  <si>
    <t>Coerenza con le finalità dell'intervento (Art. 1 DD)</t>
  </si>
  <si>
    <t>Art. 1 DD 2026-2027</t>
  </si>
  <si>
    <t>Allegato 7 – Schema di progetto</t>
  </si>
  <si>
    <t>Verifica finalità</t>
  </si>
  <si>
    <t>Il progetto è finalizzato alle finalità previste dall'art. 1 (competitività, apertura/diversificazione/consolidamento mercati)</t>
  </si>
  <si>
    <t>Art. 1 DD</t>
  </si>
  <si>
    <t>Schema progetto</t>
  </si>
  <si>
    <t>Coerenza obiettivi</t>
  </si>
  <si>
    <t>Gli obiettivi dichiarati sono coerenti con l'art. 1</t>
  </si>
  <si>
    <t>Obiettivi generali ammissibili (Attività finanziabili DD)</t>
  </si>
  <si>
    <t>Art. 3 co.5 DD 2026-2027</t>
  </si>
  <si>
    <t>Allegato 7 – Schema progetto</t>
  </si>
  <si>
    <t>Presenza obiettivi generali</t>
  </si>
  <si>
    <t>Il progetto indica almeno uno degli obiettivi ammissibili di cui all'art. 3 co.5 DD</t>
  </si>
  <si>
    <t>Art. 3 co.5 DD</t>
  </si>
  <si>
    <t>Coerenza azioni–obiettivi</t>
  </si>
  <si>
    <t>Le azioni previste sono coerenti con gli obiettivi generali dichiarati</t>
  </si>
  <si>
    <t>Art. 3 DD – Attività finanziabili</t>
  </si>
  <si>
    <t>Matrice obiettivi-azioni</t>
  </si>
  <si>
    <t>Azioni ammissibili (Art. 3 DD)</t>
  </si>
  <si>
    <t>Art. 3 co.1 DD 2026-2027</t>
  </si>
  <si>
    <t>Tipologia azioni</t>
  </si>
  <si>
    <t>Le azioni sono tra quelle previste: PR/pubblicità, fiere, campagne info, studi mercato, studi valutazione</t>
  </si>
  <si>
    <t>Art. 3 co.1 lett. a)-e) DD</t>
  </si>
  <si>
    <t>Elenco azioni progetto</t>
  </si>
  <si>
    <t>Associazione attività-azione</t>
  </si>
  <si>
    <t>Ogni attività è collegata a un'azione ammissibile</t>
  </si>
  <si>
    <t>Azioni in Paesi terzi</t>
  </si>
  <si>
    <t>Il progetto include azioni in uno o più Paesi terzi (Allegato 17)</t>
  </si>
  <si>
    <t>SI/NO</t>
  </si>
  <si>
    <t>Art. 3 co.2 DD; Art. 7 co.2 DD</t>
  </si>
  <si>
    <t>Schema progetto – Sezione Paesi</t>
  </si>
  <si>
    <t>Coerenza interna (insieme coerente di azioni e attività)</t>
  </si>
  <si>
    <t>Art. 3 co.4 DD 2026-2027</t>
  </si>
  <si>
    <t>Coerenza complessiva</t>
  </si>
  <si>
    <t>Il progetto rispetta l'obbligo di essere un insieme coerente di azioni e attività (pena esclusione)</t>
  </si>
  <si>
    <t>Art. 3 co.4 DD</t>
  </si>
  <si>
    <t>Matrice logica</t>
  </si>
  <si>
    <t>Coerenza attività-obiettivi</t>
  </si>
  <si>
    <t>Ogni attività è legata a un obiettivo generale</t>
  </si>
  <si>
    <t>Art. 3 co.6 DD 2026-2027</t>
  </si>
  <si>
    <t>Art. 3 co.6 DD</t>
  </si>
  <si>
    <t>Il beneficiario non supera 3 anni consecutivi per Paese terzo</t>
  </si>
  <si>
    <t>Storico beneficiario</t>
  </si>
  <si>
    <t>Dimensione economica minima del progetto (Art. 5 DD)</t>
  </si>
  <si>
    <t>Piano finanziario + Avvisi regionali</t>
  </si>
  <si>
    <t>Coerenza tipologia progetto (Art. 5 DD)</t>
  </si>
  <si>
    <t>Art. 5 DD 2026-2027</t>
  </si>
  <si>
    <t>Coerenza elementi strutturali</t>
  </si>
  <si>
    <t>La tipologia (nazionale/regionale/multiregionale) è coerente con Paesi, partecipanti, fondo utilizzato</t>
  </si>
  <si>
    <t>Art. 5 DD</t>
  </si>
  <si>
    <t>Progetto</t>
  </si>
  <si>
    <t>Requisiti multiregionali</t>
  </si>
  <si>
    <t>Rispetto condizioni: quote regionali, fondi comunicati, struttura ATI coerente</t>
  </si>
  <si>
    <t>DD – sezione progetti multiregionali</t>
  </si>
  <si>
    <t>Avvisi regionali</t>
  </si>
  <si>
    <t>R17-EC8</t>
  </si>
  <si>
    <t>Vincoli sulle modifiche (Art. 16-17 DD)</t>
  </si>
  <si>
    <t>Art. 16-17 DD 2026-2027</t>
  </si>
  <si>
    <t>Comunicazioni e varianti</t>
  </si>
  <si>
    <t>Composizione soggetti</t>
  </si>
  <si>
    <t>Nessuna modifica non ammessa in ATI/ATS/consorzi/coop/reti</t>
  </si>
  <si>
    <t>Art. 16 DD</t>
  </si>
  <si>
    <t>Atto costitutivo, elenco partecipanti</t>
  </si>
  <si>
    <t>Obiettivi/Paesi</t>
  </si>
  <si>
    <t>Nessuna modifica che alteri obiettivi o Paesi terzi in modi vietati</t>
  </si>
  <si>
    <t>Art. 17 DD</t>
  </si>
  <si>
    <t>Confronto progetto approvato/variante</t>
  </si>
  <si>
    <t xml:space="preserve">Raggiungimento del punteggio minimo </t>
  </si>
  <si>
    <t xml:space="preserve">Verificare che il punteggio attribuito al progetto sulla base dei criteri di valutazione raggiunga il punteggio minimo previsto per l'ammissibilità dei progetti (60)  </t>
  </si>
  <si>
    <t>B3. AMMISSIBILITÀ ECONOMICA</t>
  </si>
  <si>
    <t>Progetto (Allegato 7); Piano finanziario; Preventivi</t>
  </si>
  <si>
    <t>Confronto tra elenco azioni/attività, preventivi e piano finanziario</t>
  </si>
  <si>
    <t>R18-EC2</t>
  </si>
  <si>
    <t>Quadro economico e piano finanziario (campo IVA a contributo)</t>
  </si>
  <si>
    <t>Certificazioni fiscali; autodichiarazioni; pareri del consulente fiscale</t>
  </si>
  <si>
    <t>R18-EC3</t>
  </si>
  <si>
    <t>Ultimo bilancio/attestazione fatturato; piano finanziario progetto</t>
  </si>
  <si>
    <t>Bilancio/attestazione fatturato; piano finanziario</t>
  </si>
  <si>
    <t>Soggetti collettivi (ATI/consorzi/associazioni/cooperative/reti)</t>
  </si>
  <si>
    <t>Verificare che, nel caso di soggetti proponenti che siano ATI/ATS, consorzi, associazioni, federazioni, cooperative o reti di impresa, i limiti di cui ai PC1–PC2 siano rispettati per ciascun partecipante produttore di vino</t>
  </si>
  <si>
    <t>DD 2026-2027 art. 5, commi 5-7</t>
  </si>
  <si>
    <t>Bilanci dei partecipanti; riparto contributo tra partecipanti</t>
  </si>
  <si>
    <t>R18-EC4</t>
  </si>
  <si>
    <t>Verificare, sulla base della domanda e del quadro economico, che il contributo richiesto per il progetto (quota nazionale) non superi il limite massimo ammissibile (4 milioni di euro per progetti nazionali, salvo diversa soglia fissata dal DD o dagli avvisi regionali). Per i progetti regionali/multiregionali, verificare le soglie definite dalle Regioni</t>
  </si>
  <si>
    <t>Quadro economico; scheda progetto; avvisi regionali (se applicabili)</t>
  </si>
  <si>
    <t>R18-EC5</t>
  </si>
  <si>
    <t>Totale spese programmate ≥ soglia minima</t>
  </si>
  <si>
    <t>Verificare, sulla base della domanda e del quadro economico, che l'importo minimo del progetto – considerando il totale delle spese programmate – sia non inferiore a 500.000 € (o alla diversa soglia minima definita per progetti regionali/multiregionali, comunque ≥ 100.000 €)</t>
  </si>
  <si>
    <t>DD 2026-2027 art. 5, commi 3-4</t>
  </si>
  <si>
    <t>Piano finanziario complessivo</t>
  </si>
  <si>
    <t>R18-EC6</t>
  </si>
  <si>
    <t>Piano finanziario; descrizione attività (Allegato 7)</t>
  </si>
  <si>
    <t>Allegato 10</t>
  </si>
  <si>
    <t>Piano finanziario (voci "spese amministrative")</t>
  </si>
  <si>
    <t>Piano finanziario (voci direzione tecnica/coordinamento + amministrative)</t>
  </si>
  <si>
    <t>Controllare che le spese per vitto, alloggio e trasporti rispettino i massimali stabiliti dall'Allegato 10 del DD (o tariffari di riferimento ove previsti)</t>
  </si>
  <si>
    <t>Dettaglio spese viaggio/logistica; tabelle massimali Allegato 10</t>
  </si>
  <si>
    <t>Bozze/impaginati materiale promozionale</t>
  </si>
  <si>
    <t>Elenco attività/spese in Italia; collegamento con attività nei Paesi terzi</t>
  </si>
  <si>
    <t>Dettaglio spese PR per azione; piano finanziario</t>
  </si>
  <si>
    <t>Dettaglio spese incoming; documentazione di viaggio/ospitalità</t>
  </si>
  <si>
    <t>R18-EC7</t>
  </si>
  <si>
    <t>Verificare che il soggetto proponente utilizzi, per le voci di spesa per le quali sono previsti costi di riferimento (Manuale costi di riferimento – Allegato 18), il minore tra il costo di riferimento e il preventivo allegato</t>
  </si>
  <si>
    <t>Piano finanziario; elenco voci con costo di riferimento; preventivi associati</t>
  </si>
  <si>
    <t>File dei preventivi caricati; schede fornitore; dettagli piano di lavoro e costi unitari</t>
  </si>
  <si>
    <t>Preventivi comparabili o preventivo singolo + dichiarazione assenza concorrenza</t>
  </si>
  <si>
    <t>R18-EC8</t>
  </si>
  <si>
    <t>Preventivi allegati</t>
  </si>
  <si>
    <t>Relazionetecnica; confronto preventivi</t>
  </si>
  <si>
    <t>Preventivo singolo; dichiarazione sostitutiva (DPR 445/2000)</t>
  </si>
  <si>
    <t>B4 – CONSOLIDAMENTO ESITI PAESE – Registro di sintesi istruttoria per Paese terzo</t>
  </si>
  <si>
    <t>Esito C1
(coerenza tecnico-progettuale)</t>
  </si>
  <si>
    <t>Esito C2
(efficienza e congruità economica)</t>
  </si>
  <si>
    <t>Esito Paese</t>
  </si>
  <si>
    <t>Regola finale: AMMISSIBILE solo se tutti i Paesi = POSITIVO</t>
  </si>
  <si>
    <t>ESITO FINALE PROGETTO</t>
  </si>
  <si>
    <t>AMMISSIBILE / NON AMMISSIBILE</t>
  </si>
  <si>
    <t>AMMISSIBILE solo se TUTTI i Paesi hanno Esito C1=SI e Esito C2=SI. Un solo esito negativo su qualsiasi Paese determina NON AMMISSIBILITÀ, indipendentemente dagli esiti di B1, B2 e B3.</t>
  </si>
  <si>
    <t>ESITO del controllo</t>
  </si>
  <si>
    <t>ISTRUZIONI quadro B – AMMISSIBILITÀ GENERALE 
1. Questo quadro verifica i requisiti di ammissibilità applicabili al progetto nel suo insieme.
2. NON contiene verifiche specifiche per Paese terzo.
3. Per ogni Paese terzo devono essere generati due quadri: – C1 (coerenza tecnico‑progettuale) – C2 (efficienza tecnico‑economica) 
4. Il quadro B consolidato B4 raccoglie gli esiti di TUTTI i quadri C1/C2: – Se un solo Paese riporta un NO nei PC obbligatori → Progetto NON AMMISSIBILE. 
5. A,B1, B2, B3 e B4 sono compilati UNA SOLA VOLTA per progetto. 
6. C1 e C2 devono essere replicati N volte, quanti sono i Paesi terzi.</t>
  </si>
  <si>
    <t xml:space="preserve">Checklist Approvazione del progetto Paese 1 </t>
  </si>
  <si>
    <t>Paese terzo:</t>
  </si>
  <si>
    <t>D1.1 Verifica della documentazione progettuale</t>
  </si>
  <si>
    <t>Metodo</t>
  </si>
  <si>
    <t>R25-EC1</t>
  </si>
  <si>
    <t>Completezza della descrizione del progetto nel Paese terzo</t>
  </si>
  <si>
    <t>Reg. (UE) 2021/2115, art. 58, par. 1, lett. k); Reg. (UE) 2022/126, art. 14; D.M. 26/06/2023 n. 331843, artt. 1, 7 e 8; D.D. 2026/2027, artt. 3 e 9.</t>
  </si>
  <si>
    <t>Verificare che per il Paese terzo in esame siano presenti tutti gli elementi descrittivi richiesti: azioni, attività, obiettivi generali e specifici.</t>
  </si>
  <si>
    <t>È presente una descrizione dettagliata delle azioni previste per il Paese terzo</t>
  </si>
  <si>
    <t>Verificare nell'Allegato 7 che le azioni previste per il Paese terzo siano descritte in modo dettagliato, con riferimento a contenuti, modalità operative e tipologie di intervento</t>
  </si>
  <si>
    <t>D.M. 331843/2023, artt. 7 e 8, comma 1, lett. b); D.D. 2026/2027, art. 3, co. 6 e 9; Allegato 20 DD 2026/2027.</t>
  </si>
  <si>
    <t>[SIAN]  Tab Progetto &gt; sotto-tab Descrizione Progetto &gt; azioni previste per Paese
[PEC]   Allegato 7 - sez. azioni per Paese</t>
  </si>
  <si>
    <t>Le azioni previste per il Paese terzo devono essere descritte in modo dettagliato. Una descrizione generica o non riferita al Paese specifico non è sufficiente.</t>
  </si>
  <si>
    <t>Le attività sono descritte in modo sufficientemente dettagliato (contenuto, target, modalità)</t>
  </si>
  <si>
    <t>Verificare nell'Allegato 7 e nei Preventivi che per ciascuna attività prevista nel Paese terzo siano indicati: contenuto, target di riferimento e modalità operative</t>
  </si>
  <si>
    <t>D.M. 331843/2023, art. 8, commi 1–2; D.D. 2026/2027, art. 3, commi 2–3 e 7; art. 10; Reg. (UE) 2022/126, art. 14.</t>
  </si>
  <si>
    <t>[SIAN]  Tab Progetto &gt; sotto-tab Azioni e attivita &gt; dettaglio; Tab Allegati &gt; preventivi
[PEC]   Allegato 7; Preventivi</t>
  </si>
  <si>
    <t>La descrizione delle attività deve includere almeno tre elementi: contenuto dell'attività, target a cui è rivolta, modalità operative di realizzazione.</t>
  </si>
  <si>
    <t>Sono dichiarati gli obiettivi generali del progetto per il Paese terzo</t>
  </si>
  <si>
    <t>Verificare nell'Allegato 7 che siano esplicitamente dichiarati gli obiettivi generali del progetto con riferimento al Paese terzo in esame</t>
  </si>
  <si>
    <t>Reg. (UE) 2021/2115, art. 57, lett. a), i), j); Reg. (UE) 2021/2115, art. 58, par. 1, lett. k); Reg. (UE) 2022/126, art. 14; D.M. 331843/2023, artt. 1 e 8; D.D. 2026/2027, art. 3, co. 10; Allegato 20 DD 2026/2027.</t>
  </si>
  <si>
    <t>[SIAN]  Tab Progetto &gt; sotto-tab Obiettivi &gt; obiettivi generali per Paese
[PEC]   Allegato 7 - sez. obiettivi</t>
  </si>
  <si>
    <t>Gli obiettivi generali devono essere esplicitamente dichiarati e riferiti al Paese terzo. Obiettivi espressi solo a livello di progetto complessivo, senza declinazione per Paese, non soddisfano il requisito.</t>
  </si>
  <si>
    <t>Gli obiettivi specifici includono elementi quali-quantitativi di impatto atteso</t>
  </si>
  <si>
    <t>Verificare nell'Allegato 7 che gli obiettivi specifici dichiarati per il Paese terzo siano corredati da elementi quali-quantitativi (es. stime di notorietà attesa, contatti commerciali previsti, volumi di mercato target)</t>
  </si>
  <si>
    <t>D.M. 331843/2023, art. 8, commi 2 e 3; Reg. (UE) 2021/2115, art. 57; Reg. (UE) 2022/126, art. 14; D.D. 2026/2027, art. 3, co. 10.</t>
  </si>
  <si>
    <t>[SIAN]  Tab Progetto &gt; sotto-tab Obiettivi &gt; obiettivi specifici con indicatori quali-quantitativi
[PEC]   Allegato 7 - sez. obiettivi specifici</t>
  </si>
  <si>
    <t>Gli obiettivi specifici devono includere almeno un elemento quantitativo (es. numero contatti, stima penetrazione mercato) e uno qualitativo (es. tipologia di impatto atteso). Obiettivi puramente descrittivi non soddisfano il requisito.</t>
  </si>
  <si>
    <t>D1.2  Mappatura obiettivi – azioni – attività</t>
  </si>
  <si>
    <t>R26-EC1</t>
  </si>
  <si>
    <t>Mappatura obiettivi – azioni – attività</t>
  </si>
  <si>
    <t>Reg. (UE) 2021/2115, art. 57 e art. 58, par. 1, lett. k); Reg. (UE) 2022/126, art. 14; D.M. 331843/2023, artt. 7 e 8; D.D. 2026/2027, art. 3, co. 6, 9 e 10.</t>
  </si>
  <si>
    <t>Matrice obiettivi-azioni-attività</t>
  </si>
  <si>
    <t>Verificare che esista una catena logica esplicita e completa: obiettivi generali → azioni → attività operative, con indicatori associati.</t>
  </si>
  <si>
    <t>Obiettivi generali del progetto chiaramente identificabili</t>
  </si>
  <si>
    <t>Verificare nell'Allegato 7 che gli obiettivi generali del progetto per il Paese terzo siano chiaramente identificabili, ben definiti e riconducibili agli obiettivi del PSP e dei Regolamenti UE applicabili (Reg. (UE) 2021/2115; Reg. (UE) 2022/126)</t>
  </si>
  <si>
    <t>Reg. (UE) 2021/2115, art. 57; Reg. (UE) 2022/126, art. 14; D.M. 331843/2023, artt. 1 e 8; D.D. 2026/2027, art. 3, co. 10; Allegato 20 DD 2026/2027.</t>
  </si>
  <si>
    <t>[SIAN]  Tab Progetto &gt; sotto-tab Obiettivi &gt; obiettivi generali per Paese
[PEC]   Allegato 7 - sez. obiettivi generali</t>
  </si>
  <si>
    <t>Gli obiettivi generali devono essere ben definiti e riconducibili agli obiettivi del PSP e dei Regolamenti UE. Obiettivi generici o non riferibili al quadro normativo vigente non soddisfano il requisito.</t>
  </si>
  <si>
    <t>Elenco completo delle azioni previste per il Paese terzo</t>
  </si>
  <si>
    <t>Verificare nell'Allegato 7 che sia presente l'elenco completo delle azioni previste per il Paese terzo e che nessuna azione dichiarata risulti priva di descrizione operativa</t>
  </si>
  <si>
    <t>D.M. 331843/2023, art. 7; D.M. 331843/2023, art. 8, comma 1, lett. b); D.D. 2026/2027, art. 3, co. 6 e 9.</t>
  </si>
  <si>
    <t>[SIAN]  Tab Progetto &gt; sotto-tab Azioni e attivita &gt; elenco completo azioni per Paese
[PEC]   Allegato 7 - elenco azioni per Paese</t>
  </si>
  <si>
    <t>L'elenco delle azioni deve essere completo. Ogni azione dichiarata deve avere una corrispondente descrizione operativa. La presenza di azioni elencate ma non descritte è elemento di incompletezza.</t>
  </si>
  <si>
    <t>Attività dettagliate per ciascuna azione, con cronoprogramma e costi</t>
  </si>
  <si>
    <t>Verificare nell'Allegato 7 che ogni azione prevista per il Paese terzo sia declinata in attività operative con il relativo cronoprogramma e i costi associati</t>
  </si>
  <si>
    <t>D.M. 331843/2023, art. 8, commi 1–2; D.D. 2026/2027, art. 3, co. 9; art. 10.</t>
  </si>
  <si>
    <t>[SIAN]  Tab Progetto &gt; sotto-tab Azioni e attivita &gt; dettaglio con cronoprogramma e costi
[PEC]   Allegato 7 - dettaglio attivita per azione</t>
  </si>
  <si>
    <t>Ogni azione deve essere declinata in attività operative con cronoprogramma e costi. La mancanza di cronoprogramma o costi per una o più azioni costituisce elemento di incompletezza.</t>
  </si>
  <si>
    <t>Obiettivi specifici associati a ciascuna attività, con indicatori di processo</t>
  </si>
  <si>
    <t>Verificare nell'Allegato 7 che ogni attività prevista per il Paese terzo sia associata a obiettivi specifici e ai relativi indicatori di processo, garantendo la tracciabilità del contributo di ciascuna attività al raggiungimento degli obiettivi</t>
  </si>
  <si>
    <t>[SIAN]  Tab Progetto &gt; sotto-tab Indicatori e strumenti &gt; obiettivi specifici e indicatori di processo
[PEC]   Allegato 7 - matrice attivita-obiettivi specifici</t>
  </si>
  <si>
    <t>Ogni attività deve essere associata a obiettivi specifici e indicatori di processo. L'assenza di questa associazione per una o più attività non consente la valutazione della coerenza progettuale.</t>
  </si>
  <si>
    <t>D1.3  Analisi di coerenza interna</t>
  </si>
  <si>
    <t>R27-EC1</t>
  </si>
  <si>
    <t>Coerenza interna – allineamento strategico</t>
  </si>
  <si>
    <t>Reg. (UE) 2021/2115, art. 57 e art. 58, par. 1, lett. k); Reg. (UE) 2022/126, art. 14; D.M. 331843/2023, artt. 1 e 8; D.D. 2026/2027, art. 3, co. 6 e 10.</t>
  </si>
  <si>
    <t>Obiettivo del controllo: verificare la pertinenza degli obiettivi e delle attività rispetto alle finalità del PSP e alla natura del mercato del Paese terzo.</t>
  </si>
  <si>
    <t>Coerenza tra obiettivi generali e natura del progetto di promozione</t>
  </si>
  <si>
    <t>Analisi degli obiettivi generali dichiarati nel progetto. Verifica della loro riconducibilità agli obiettivi del PSP, del Reg. (UE) 2021/2115 e del Reg. (UE) 2022/126</t>
  </si>
  <si>
    <t>Reg. (UE) 2021/2115, art. 57; Reg. (UE) 2021/2115, art. 58, par. 1, lett. k); Reg. (UE) 2022/126, art. 14; D.M. 331843/2023, artt. 1 e 8; D.D. 2026/2027, art. 3, co. 10; Allegato 20 DD 2026/2027.</t>
  </si>
  <si>
    <t>[SIAN]  Tab Progetto &gt; sotto-tab Obiettivi + sotto-tab Descrizione Progetto &gt; obiettivi generali
[PEC]   Allegato 7 - sez. obiettivi generali</t>
  </si>
  <si>
    <t>Gli obiettivi generali devono essere coerenti con la natura del progetto di promozione, orientati alla valorizzazione dei prodotti vitivinicoli UE e all'incremento della domanda attraverso azioni informative e promozionali rivolte ai principali canali distributivi e ai target strategici del Paese terzo.</t>
  </si>
  <si>
    <t>Coerenza tra obiettivi generali e azioni previste</t>
  </si>
  <si>
    <t>Identificazione delle azioni previste per il Paese terzo. Verifica che ciascuna azione: (a) sia logicamente collegata ad almeno un obiettivo generale; (b) sia adeguata al mercato target e ai destinatari individuati. Analisi dello schema di coerenza strategica obiettivi–azioni–target</t>
  </si>
  <si>
    <t>D.M. 331843/2023, art. 7; D.M. 331843/2023, art. 8, comma 1, lett. b); Reg. (UE) 2022/126, art. 14; D.D. 2026/2027, art. 3, co. 6 e 9.</t>
  </si>
  <si>
    <t>[SIAN]  Tab Progetto &gt; sotto-tab Azioni e attivita &gt; coerenza azioni con obiettivi generali
[PEC]   Allegato 7 - matrice obiettivi-azioni</t>
  </si>
  <si>
    <t>Le azioni previste devono risultare coerenti con gli obiettivi generali: ciascuna deve contribuire, con modalità differenziate e complementari, al rafforzamento della notorietà, alla diffusione dell'informazione e allo sviluppo della domanda nel Paese terzo, tenendo conto delle specificità del contesto e della domanda.</t>
  </si>
  <si>
    <t>Coerenza tra attività e obiettivi specifici dichiarati</t>
  </si>
  <si>
    <t>Analisi, per ciascuna attività, degli obiettivi specifici dichiarati e degli indicatori associati. Verifica della relazione funzionale diretta tra attività e obiettivo. Controllo dell'adozione della metodologia SMART per la definizione degli obiettivi</t>
  </si>
  <si>
    <t>D.M. 331843/2023, art. 8, commi 2 e 3; Reg. (UE) 2022/126, art. 14; D.D. 2026/2027, art. 3, co. 10.</t>
  </si>
  <si>
    <t>[SIAN]  Tab Progetto &gt; sotto-tab Indicatori e strumenti &gt; coerenza attivita con obiettivi specifici
[PEC]   Allegato 7 - matrice attivita-obiettivi specifici</t>
  </si>
  <si>
    <t>Le attività previste devono essere funzionali agli obiettivi di notorietà, formazione operatori e incremento della presenza nei canali strategici del Paese terzo. Ogni attività deve essere collegata a obiettivi SMART e indicatori di processo misurabili, con attenzione alla tracciabilità dei risultati.</t>
  </si>
  <si>
    <t>D1.4 Allineamento con gli obiettivi normativi</t>
  </si>
  <si>
    <t>R28-EC1</t>
  </si>
  <si>
    <t>Coerenza operativa – qualità dell'impianto</t>
  </si>
  <si>
    <t>Reg. (UE) 2021/2115, art. 58, par. 1, lett. k); Reg. (UE) 2022/126, art. 14; D.M. 331843/2023, artt. 7 e 8; D.D. 2026/2027, art. 3, co. 6, 9 e 10.</t>
  </si>
  <si>
    <t>Descrizione azioni e strumenti</t>
  </si>
  <si>
    <t>Obiettivo del controllo: verificare, per ciascuna tipologia di azione prevista nel Paese terzo, la corrispondenza logica tra finalità dichiarata, strumenti scelti e target individuato. Le azioni possono essere in numero e tipologia variabile: il controllo si applica a tutte le azioni presenti.</t>
  </si>
  <si>
    <t>Per ciascuna azione prevista: la finalità dichiarata è coerente con la tipologia di azione</t>
  </si>
  <si>
    <t>Per ogni azione presente nel progetto per il Paese terzo, verificare che la finalità dichiarata (es. incremento notorietà, sviluppo commerciale, formazione operatori, consolidamento distribuzione) sia coerente con la tipologia di azione prescelta (es. ADV, PR, fiere, B2B, on/off trade, studi di mercato)</t>
  </si>
  <si>
    <t>[SIAN]  Tab Progetto &gt; sotto-tab Azioni e attivita &gt; finalita di ciascuna azione per Paese
[PEC]   Allegato 7 - descrizione azioni per Paese</t>
  </si>
  <si>
    <t>La finalità di ciascuna azione deve essere coerente con la sua tipologia. Ogni tipologia di azione risponde a una finalità specifica: le azioni di comunicazione sono funzionali all'incremento della notorietà; le attività B2B e fieristiche allo sviluppo di contatti commerciali; le attività on/off trade al consolidamento della distribuzione.</t>
  </si>
  <si>
    <t>Per ciascuna azione prevista: gli strumenti scelti sono adeguati al target individuato</t>
  </si>
  <si>
    <t>Per ogni azione presente nel progetto per il Paese terzo, verificare che gli strumenti operativi selezionati siano adeguati al target dichiarato (es. operatori trade, opinion leader, consumatori finali, Ho.Re.Ca.) e alle caratteristiche del mercato del Paese terzo</t>
  </si>
  <si>
    <t>D.M. 331843/2023, art. 8, commi 1–2; Reg. (UE) 2022/126, art. 14; D.D. 2026/2027, art. 3, co. 9.</t>
  </si>
  <si>
    <t>[SIAN]  Tab Progetto &gt; sotto-tab Azioni e attivita &gt; strumenti e target per azione
[PEC]   Allegato 7 - elenco strumenti e target per azione</t>
  </si>
  <si>
    <t>Gli strumenti operativi devono essere differenziati e rispondenti alle esigenze dei target individuati. Le attività rivolte al trade devono privilegiare strumenti professionali (fiere, B2B, incoming); quelle rivolte ai consumatori devono utilizzare strumenti di comunicazione adeguati alla domanda del Paese terzo.</t>
  </si>
  <si>
    <t>Non emergono mismatch tra obiettivi dichiarati e attività previste</t>
  </si>
  <si>
    <t>Verifica trasversale su tutte le azioni del progetto per il Paese terzo: ogni attività deve essere direttamente riconducibile a uno o più obiettivi specifici, senza sovrapposizioni improprie o utilizzo di strumenti non funzionali al risultato atteso</t>
  </si>
  <si>
    <t>[SIAN]  Tab Progetto &gt; sotto-tab Azioni e attivita + Obiettivi &gt; verifica trasversale coerenza
[PEC]   Allegato 7 - matrice obiettivi-attivita</t>
  </si>
  <si>
    <t>Non devono emergere scostamenti o incoerenze tra obiettivi specifici dichiarati e attività previste. La presenza di attività non riconducibili ad alcun obiettivo, o di obiettivi non supportati da alcuna attività, costituisce elemento di incoerenza.</t>
  </si>
  <si>
    <t>ESITO FINALE D1 – [Inserire Paese]</t>
  </si>
  <si>
    <t>SI = tutti i R-EC e quindi i PC hanno esito POSITIVO |  NEGATIVO almeno un PC ha esito NEGATIVO  →  Riportare l'esito in C4, colonna 'Esito D1'</t>
  </si>
  <si>
    <t>Il progetto presenta un’adeguata correlazione tra attività previste e obiettivi normativi</t>
  </si>
  <si>
    <t>Il progetto NON presenta un’adeguata correlazione</t>
  </si>
  <si>
    <t>Sintesi motivata:</t>
  </si>
  <si>
    <t>1. Il Quadro D1 verifica la coerenza tecnico‑progettuale delle azioni e attività previste per il singolo Paese terzo.</t>
  </si>
  <si>
    <t>2. Per ogni Paese terzo devono essere generati due quadri distinti: D1 (coerenza tecnico‑progettuale) e D2 (efficienza tecnico‑economica).</t>
  </si>
  <si>
    <t>3. Il quadro D1 deve essere replicato N volte, quanti sono i Paesi terzi inclusi nel progetto (es.: D1_Paese1, D1_Paese2, …).</t>
  </si>
  <si>
    <t>4. La compilazione del quadro D1 deve basarsi esclusivamente sulle informazioni riferite al Paese terzo indicato nell’intestazione del quadro.</t>
  </si>
  <si>
    <t>5. Anche un solo esito NO nei PC obbligatori comporta la non ammissibilità del Paese terzo interessato.</t>
  </si>
  <si>
    <t>6. Gli esiti di tutti i quadri D1 confluiscono nel quadro C4 per il consolidamento dell’ammissibilità complessiva del progetto</t>
  </si>
  <si>
    <t>Checklist Principio di efficienza Paese 1</t>
  </si>
  <si>
    <t>D2.1 Verifica della presenza degli elementi necessari alla valutazione dell’efficienza</t>
  </si>
  <si>
    <t>Obiettivo del controllo: accertare che la documentazione progettuale consenta una valutazione del rapporto tra risorse impiegate, attività previste e obiettivi perseguibili.</t>
  </si>
  <si>
    <t>R29-EC1</t>
  </si>
  <si>
    <t>Presenza degli elementi necessari alla valutazione dell'efficienza</t>
  </si>
  <si>
    <t>Reg. (UE) 2021/2115, art. 58, par. 1, lett. k); Reg. (UE) 2022/126, art. 14; D.M. 26/06/2023 n. 331843, art. 8; D.D. 2026/2027, art. 3, co. 6, 9 e 10; art. 10.</t>
  </si>
  <si>
    <t>Progetto/Allegato 7</t>
  </si>
  <si>
    <t>Obiettivo del controllo: accertare che la documentazione progettuale consenta una valutazione del rapporto tra risorse impiegate, attività previste e obiettivi perseguibili per il Paese terzo.</t>
  </si>
  <si>
    <t>Per il Paese terzo sono descritti gli obiettivi del progetto</t>
  </si>
  <si>
    <t>Verificare nell'Allegato 7 che gli obiettivi del progetto siano esplicitamente declinati per il Paese terzo in esame e coerenti con le finalità di promozione e sviluppo della domanda nei Paesi terzi</t>
  </si>
  <si>
    <t>Reg. (UE) 2021/2115, art. 57 e art. 58, par. 1, lett. k); Reg. (UE) 2022/126, art. 14; D.M. 331843/2023, art. 8, commi 1–3; D.D. 2026/2027, art. 3, co. 10; Allegato 20 DD 2026/2027.</t>
  </si>
  <si>
    <t>[SIAN] Tab Progetto &gt; sotto-tab Obiettivi &gt; obiettivi per Paese
[PEC] Allegato 7 - sez. obiettivi per Paese</t>
  </si>
  <si>
    <t>Gli obiettivi del progetto devono essere esplicitamente declinati per il Paese terzo in esame e coerenti con le finalità di promozione e sviluppo della domanda nei Paesi terzi.</t>
  </si>
  <si>
    <t>Gli obiettivi sono corredati da indicatori di processo</t>
  </si>
  <si>
    <t>Verificare nell'Allegato 7 che gli obiettivi dichiarati per il Paese terzo siano corredati da indicatori di processo (es. n. eventi, campagne, incontri, fiere) che consentano di valutare la congruità delle attività rispetto agli obiettivi</t>
  </si>
  <si>
    <t>[SIAN] Tab Progetto &gt; sotto-tab Indicatori e strumenti &gt; indicatori di processo per Paese
[PEC] Allegato 7 - quadro indicatori di processo</t>
  </si>
  <si>
    <t>Devono essere presenti indicatori di processo che consentano di valutare la congruità delle attività rispetto agli obiettivi del progetto per il Paese terzo.</t>
  </si>
  <si>
    <t>Gli obiettivi sono corredati da indicatori di impatto</t>
  </si>
  <si>
    <t>Verificare nell'Allegato 7 che gli obiettivi siano corredati da indicatori di impatto (es. notorietà attesa, contatti commerciali previsti, sviluppo del mercato stimato) che forniscano una stima degli effetti attesi</t>
  </si>
  <si>
    <t>[SIAN] Tab Progetto &gt; sotto-tab Indicatori e strumenti &gt; indicatori di impatto per Paese
[PEC] Allegato 7 - quadro indicatori di impatto</t>
  </si>
  <si>
    <t>Gli indicatori di impatto devono fornire una stima degli effetti attesi in termini di notorietà, contatti commerciali e sviluppo del mercato per il Paese terzo.</t>
  </si>
  <si>
    <t>Sono descritte in modo dettagliato le azioni e attività per il Paese terzo</t>
  </si>
  <si>
    <t>Verificare nell'Allegato 7 che le azioni e le attività previste per il Paese terzo siano descritte in modo dettagliato, con riferimento a contenuti, modalità operative e tempistiche</t>
  </si>
  <si>
    <t>D.M. 331843/2023, art. 7 e art. 8, comma 1, lett. b), g) e h); D.D. 2026/2027, art. 3, co. 6 e 9; art. 10.</t>
  </si>
  <si>
    <t>[SIAN] Tab Progetto &gt; sotto-tab Azioni e attivita &gt; descrizione dettagliata per Paese
[PEC] Allegato 7 - descrizione azioni/attivita per Paese</t>
  </si>
  <si>
    <t>Le azioni e attività devono essere descritte in modo dettagliato per il Paese terzo, con riferimento a contenuti, modalità operative e tempistiche di realizzazione.</t>
  </si>
  <si>
    <t>Per ciascuna attività sono indicati strumenti, volumi e dimensioni</t>
  </si>
  <si>
    <t>Verificare nell'Allegato 7 che per ciascuna attività prevista per il Paese terzo siano indicati gli strumenti utilizzati, il numero di iniziative previste e le dimensioni delle azioni, in modo da consentire una valutazione della portata degli interventi</t>
  </si>
  <si>
    <t>D.M. 331843/2023, art. 8, comma 1, lett. g) e h); D.D. 2026/2027, art. 3, co. 9; art. 10.</t>
  </si>
  <si>
    <t>[SIAN] Tab Progetto &gt; sotto-tab Azioni e attivita &gt; strumenti, volumi e dimensioni per attivita
[PEC] Allegato 7 - dettaglio attivita</t>
  </si>
  <si>
    <t>Per ciascuna attività devono essere indicati strumenti utilizzati, numero di iniziative previste e dimensioni delle azioni, consentendo una valutazione della portata degli interventi.</t>
  </si>
  <si>
    <t>Sono indicati i costi unitari stimati per le attività</t>
  </si>
  <si>
    <t>Verificare nell'Allegato 7 e nel piano finanziario che per le attività previste nel Paese terzo siano indicati i costi unitari stimati, coerenti con i volumi e le tipologie di attività previste</t>
  </si>
  <si>
    <t>D.M. 331843/2023, art. 8, comma 1, lett. h); D.D. 2026/2027, art. 10.</t>
  </si>
  <si>
    <t>[SIAN] Tab Dati tecnici ed economici &gt; sotto-tab Caricamento piano finanziario &gt; costi unitari per attivita per Paese
[PEC] Allegato 7 - piano finanziario per Paese</t>
  </si>
  <si>
    <t>I costi unitari stimati devono essere chiaramente indicati e coerenti con i volumi e le tipologie di attività previste per il Paese terzo.</t>
  </si>
  <si>
    <t>Sono indicati mercato di riferimento, target e contatti attesi</t>
  </si>
  <si>
    <t>Verificare nell'Allegato 7 che siano chiaramente indicati: il mercato di riferimento del Paese terzo, i target (es. operatori trade, consumatori, opinion leader) e i contatti attesi, in modo da consentire una valutazione del rapporto costi/benefici</t>
  </si>
  <si>
    <t>D.M. 331843/2023, art. 8, comma 1, lett. c), e) e f); D.D. 2026/2027, art. 3, co. 10.</t>
  </si>
  <si>
    <t>[SIAN] Tab Progetto &gt; sotto-tab Censimento Paesi Target &gt; mercato, target e contatti attesi
[PEC] Allegato 7 - sez. mercato/target/contatti</t>
  </si>
  <si>
    <t>Il progetto deve individuare chiaramente il mercato di riferimento del Paese terzo, i target e i contatti attesi, consentendo una valutazione del rapporto costi/benefici.</t>
  </si>
  <si>
    <t>D2.2 Mappatura obiettivi – azioni – attività</t>
  </si>
  <si>
    <t>R30-EC1</t>
  </si>
  <si>
    <t>VEDI SEZIONE D1.2 Mappatura obiettivi – azioni – attività</t>
  </si>
  <si>
    <t>[SIAN] Tab Progetto &gt; sotto-tab Obiettivi &gt; obiettivi generali per Paese (vedi D1.2)
[PEC] Allegato 7 - sez. obiettivi generali (vedi D1.2)</t>
  </si>
  <si>
    <t>[SIAN] Tab Progetto &gt; sotto-tab Azioni e attivita &gt; elenco completo azioni (vedi D1.2)
[PEC] Allegato 7 - elenco azioni per Paese (vedi D1.2)</t>
  </si>
  <si>
    <t>[SIAN] Tab Progetto &gt; sotto-tab Azioni e attivita &gt; dettaglio con cronoprogramma (vedi D1.2)
[PEC] Allegato 7 - dettaglio attivita per azione (vedi D1.2)</t>
  </si>
  <si>
    <t>[SIAN] Tab Progetto &gt; sotto-tab Indicatori e strumenti &gt; obiettivi specifici per attivita (vedi D1.2)
[PEC] Allegato 7 - matrice attivita-obiettivi specifici (vedi D1.2)</t>
  </si>
  <si>
    <t>D2.3 Analisi di coerenza interna - Allineamento strategico (revelance)</t>
  </si>
  <si>
    <t>Obiettivo del controllo: verificare la pertinenza degli obiettivi e delle attività rispetto alle finalità del PSP e del Reg 126 del 2022 e alla natura del mercato.</t>
  </si>
  <si>
    <t>R31-EC1</t>
  </si>
  <si>
    <t>[SIAN] Tab Progetto &gt; sotto-tab Obiettivi + Descrizione Progetto &gt; obiettivi generali
[PEC] Allegato 7 - sez. obiettivi generali</t>
  </si>
  <si>
    <t>[SIAN] Tab Progetto &gt; sotto-tab Azioni e attivita &gt; coerenza con obiettivi generali
[PEC] Allegato 7 - matrice obiettivi-azioni</t>
  </si>
  <si>
    <t>[SIAN] Tab Progetto &gt; sotto-tab Indicatori e strumenti &gt; coerenza attivita con obiettivi specifici
[PEC] Allegato 7 - matrice attivita-obiettivi specifici</t>
  </si>
  <si>
    <t>Le attività devono essere funzionali agli obiettivi di notorietà, formazione operatori e incremento della presenza nei canali strategici. Ogni attività deve essere collegata a obiettivi SMART e indicatori di processo misurabili, con attenzione alla tracciabilità dei risultati.</t>
  </si>
  <si>
    <t>Coerenza tra obiettivi e caratteristiche del mercato di riferimento</t>
  </si>
  <si>
    <t>Analisi qualitativa della pertinenza degli obiettivi rispetto alle caratteristiche strutturali del mercato del Paese terzo (dimensione, livello di concorrenza, maturità del consumo, articolazione dei canali distributivi). Confronto tra obiettivi dichiarati e mix di attività proposto</t>
  </si>
  <si>
    <t>D.M. 331843/2023, art. 8, comma 1, lett. c), e) e f); Reg. (UE) 2022/126, art. 14; D.D. 2026/2027, art. 3, co. 10.</t>
  </si>
  <si>
    <t>[SIAN] Tab Progetto &gt; sotto-tab Censimento Paesi Target &gt; caratteristiche mercato
[PEC] Allegato 7; analisi di mercato allegata</t>
  </si>
  <si>
    <t>Gli obiettivi dichiarati devono essere pertinenti rispetto alle caratteristiche strutturali del mercato del Paese terzo. Il mix di attività proposto deve essere adeguato per intercettare i diversi segmenti di consumo e valorizzare le denominazioni UE nei principali canali distributivi.</t>
  </si>
  <si>
    <t>D2.4 Analisi di coerenza operativa - Qualità dell'impianto</t>
  </si>
  <si>
    <t>Obiettivo del controllo: verificare la corrispondenza logica tra obiettivi specifici e modalità di realizzazione.</t>
  </si>
  <si>
    <t>R32-EC1</t>
  </si>
  <si>
    <t>Le tipologie di azioni sono appropriate agli obiettivi specifici</t>
  </si>
  <si>
    <t xml:space="preserve"> Reg. (UE) 2022/126, art. 14; D.D. 2026/2027, art. 3, co. 6 e 9; D.M. 331843/2023, art. 7; D.M. 331843/2023, art. 8, comma 1, lett. b)</t>
  </si>
  <si>
    <t>[SIAN] Tab Progetto &gt; sotto-tab Azioni e attivita &gt; finalita e tipologia di ciascuna azione
[PEC] Allegato 7 - descrizione azioni per Paese</t>
  </si>
  <si>
    <t>La finalità di ciascuna azione deve essere coerente con la sua tipologia. Le azioni di comunicazione sono funzionali all'incremento della notorietà; le attività B2B e fieristiche allo sviluppo di contatti commerciali; le attività on/off trade al consolidamento della distribuzione.</t>
  </si>
  <si>
    <t>Gli strumenti scelti sono adeguati al target individuato</t>
  </si>
  <si>
    <t>Reg. (UE) 2022/126, art. 14; D.D. 2026/2027, art. 3, co. 9; D.M. 331843/2023, art. 8, commi 1–2.</t>
  </si>
  <si>
    <t>[SIAN] Tab Progetto &gt; sotto-tab Azioni e attivita &gt; strumenti e target per azione
[PEC] Allegato 7 - elenco strumenti e target per azione</t>
  </si>
  <si>
    <t>Reg. (UE) 2022/126, art. 14; D.D. 2026/2027, art. 3, co. 10; D.M. 331843/2023, art. 8, commi 2 e 3</t>
  </si>
  <si>
    <t>[SIAN] Tab Progetto &gt; sotto-tab Azioni e attivita + Obiettivi &gt; verifica trasversale
[PEC] Allegato 7 - matrice obiettivi-attivita</t>
  </si>
  <si>
    <t>D2.5 Proporzionalità qualitativa delle attività</t>
  </si>
  <si>
    <t>Obiettivo del controllo: verificare che l’intensità delle attività sia proporzionata alla complessità del mercato.</t>
  </si>
  <si>
    <t>R33-EC1</t>
  </si>
  <si>
    <t>Proporzionalità qualitativa delle attività</t>
  </si>
  <si>
    <t>D.M. 331843/2023, art. 8, comma 1, lett. c), e) e f); Reg. (UE) 2022/126, art. 14; D.D. 2026/2027, art. 3, co. 10</t>
  </si>
  <si>
    <t>Cronoprogramma e piano attività</t>
  </si>
  <si>
    <t>Obiettivo del controllo: verificare che l'intensità delle attività sia proporzionata alla complessità e alla maturità del mercato del Paese terzo.</t>
  </si>
  <si>
    <t>Intensità delle attività coerente con la maturità del mercato del Paese terzo</t>
  </si>
  <si>
    <t>Verificare che l'intensità complessiva delle attività sia coerente con il grado di maturità e competitività del mercato del Paese terzo, valutando: (a) livello di concorrenza; (b) articolazione dei canali distributivi; (c) maturità della domanda nel segmento vino UE</t>
  </si>
  <si>
    <t>[SIAN]  Tab Progetto &gt; sotto-tab Censimento Paesi Target &gt; maturita mercato + Azioni e attivita &gt; intensita
[PEC]   Allegato 7 - piano attivita; analisi di mercato</t>
  </si>
  <si>
    <t>L'intensità delle attività deve essere coerente con il grado di maturità del mercato del Paese terzo. Il livello di attività pianificato deve garantire una presenza continuativa e significativa, evitando sia sotto-dimensionamenti sia eccessi non giustificati rispetto alle reali opportunità del mercato.</t>
  </si>
  <si>
    <t>Combinazione qualitativo/quantitativa di eventi e attività adeguata agli obiettivi</t>
  </si>
  <si>
    <t>Verificare che la combinazione tra tipologie di attività e numero di eventi previsti sia equilibrata e funzionale al raggiungimento degli obiettivi di notorietà, sviluppo commerciale e consolidamento della distribuzione nel Paese terzo</t>
  </si>
  <si>
    <t>D.M. 331843/2023, art. 7; D.M. 331843/2023, art. 8, comma 1, lett. b) e h); D.D. 2026/2027, art. 3, co. 6 e 9.</t>
  </si>
  <si>
    <t>[SIAN]  Tab Progetto &gt; sotto-tab Azioni e attivita &gt; tipologie e numero eventi per Paese
[PEC]   Allegato 7 - elenco eventi e quantita previste</t>
  </si>
  <si>
    <t>La combinazione tra tipologie di attività e numero di eventi previsti deve essere equilibrata e funzionale. Il mix qualitativo e quantitativo deve essere proporzionato alle esigenze del mercato del Paese terzo.</t>
  </si>
  <si>
    <t>D2.6 Analisi di efficienza</t>
  </si>
  <si>
    <t>Obiettivo del controllo: verificare il miglior rapporto ragionevole tra risorse, attività e risultati attesi.</t>
  </si>
  <si>
    <t>R34-EC1</t>
  </si>
  <si>
    <t>Analisi di efficienza – rapporto risorse / attività / risultati</t>
  </si>
  <si>
    <t>D.M. 331843/2023, art. 8; Reg. (UE) 2021/2115, art. 58, par. 1, lett. k); Reg. (UE) 2022/126, art. 14; D.D. 2026/2027, art. 3, co. 6, 9 e 10; art. 10.</t>
  </si>
  <si>
    <t>Piano attività e piano finanziario</t>
  </si>
  <si>
    <t>Obiettivo del controllo: verificare il miglior rapporto ragionevole tra risorse impiegate, attività previste e risultati attesi per il Paese terzo.</t>
  </si>
  <si>
    <t>Il mix di attività è razionale e privo di duplicazioni funzionali</t>
  </si>
  <si>
    <t>Verificare che il mix di attività sia strutturato in modo complementare e non presenti sovrapposizioni funzionali. Ogni tipologia di azione deve rispondere a una finalità specifica e contribuire in modo mirato al raggiungimento degli obiettivi dichiarati</t>
  </si>
  <si>
    <t>D.M. 331843/2023, art. 7 e art. 8, comma 1, lett. b); D.D. 2026/2027, art. 3, co. 6 e 9.</t>
  </si>
  <si>
    <t>[SIAN] Tab Progetto &gt; sotto-tab Azioni e attivita &gt; mix attivita senza duplicazioni
[PEC] Allegato 7 - elenco attivita per Paese</t>
  </si>
  <si>
    <t>Il mix di attività deve essere strutturato in modo complementare e non deve presentare sovrapposizioni funzionali. Ogni tipologia di azione deve rispondere a una finalità specifica e contribuire in modo mirato al raggiungimento degli obiettivi dichiarati.</t>
  </si>
  <si>
    <t>La sequenza logico-temporale delle attività è coerente con la costruzione progressiva dei risultati</t>
  </si>
  <si>
    <t>Verificare che le attività siano organizzate secondo una sequenza logico-temporale coerente, che consenta una progressiva costruzione della visibilità, del contatto con il trade e del consolidamento dei risultati nel Paese terzo</t>
  </si>
  <si>
    <t>D.M. 331843/2023, art. 8, comma 1, lett. g); D.D. 2026/2027, art. 3, co. 9.</t>
  </si>
  <si>
    <t>[SIAN] Tab Progetto &gt; sotto-tab Azioni e attivita &gt; cronoprogramma sequenza logico-temporale
[PEC] Allegato 7 - cronoprogramma</t>
  </si>
  <si>
    <t>Le attività devono essere organizzate secondo una sequenza logico-temporale coerente, che consenta una progressiva costruzione della visibilità, del contatto con il trade e del consolidamento dei risultati nel Paese terzo.</t>
  </si>
  <si>
    <t>Il progetto rappresenta una configurazione minima efficace per il Paese terzo</t>
  </si>
  <si>
    <t>Verificare che il progetto preveda un livello di attività sufficiente a conseguire gli obiettivi dichiarati senza sovradimensionamenti. Valutare se eventuali riduzioni significative delle attività comprometterebbero il raggiungimento dei risultati attesi</t>
  </si>
  <si>
    <t>D.M. 331843/2023, art. 8, commi 1–3; Reg. (UE) 2022/126, art. 14; D.D. 2026/2027, art. 3, co. 10.</t>
  </si>
  <si>
    <t>[SIAN] Tab Progetto &gt; sotto-tab Azioni e attivita + Obiettivi &gt; configurazione minima efficace
[PEC] Allegato 7; sintesi valutatore</t>
  </si>
  <si>
    <t>Il progetto deve rappresentare una configurazione minima efficace: un livello di attività sufficiente a conseguire gli obiettivi senza sovradimensionamenti. Eventuali riduzioni significative non devono compromettere i risultati attesi.</t>
  </si>
  <si>
    <t>ESITO FINALE C2 – Paese terzo</t>
  </si>
  <si>
    <t>SI = tutti i PC hanno esito SI | NO = almeno un PC ha esito NO → Riportare l'esito in B4, colonna 'Esito C2'</t>
  </si>
  <si>
    <t>CHECK del controllo</t>
  </si>
  <si>
    <t>Il progetto presenta un'adeguata applicazione del principio di efficienza</t>
  </si>
  <si>
    <t>Il progetto NON presenta un'adeguata applicazione del principio di efficienza (motivare nella sintesi)</t>
  </si>
  <si>
    <t>AMMISSIBILITA'</t>
  </si>
  <si>
    <t>NON AMMISSIBILITA'</t>
  </si>
  <si>
    <t>1. Il quadro D2 verifica l’efficienza, la proporzionalità e la congruità tecnico‑economica delle azioni e attività previste per il singolo Paese terzo.</t>
  </si>
  <si>
    <t>3. Il quadro D2 deve essere replicato N volte, quanti sono i Paesi terzi inclusi nel progetto (es.: D2_Paese1, D2_Paese2, …).</t>
  </si>
  <si>
    <t>4. La compilazione del quadro D2 deve basarsi esclusivamente sulle informazioni riferite al Paese terzo indicato nell’intestazione del quadro.</t>
  </si>
  <si>
    <t>6. Gli esiti di tutti i quadri D2 confluiscono nel quadro C4 per il consolidamento dell’ammissibilità complessiva del progetto.</t>
  </si>
  <si>
    <t>QUADRO F (modalità comitato COLLEGIALE)  - CRITERI DI SELEZIONE - riepilogo valutazione</t>
  </si>
  <si>
    <t>⟵ Compilare nel Foglio ANAGRAFICA (A)</t>
  </si>
  <si>
    <t>FASCE DI PUNTEGGIO</t>
  </si>
  <si>
    <t>Punt. MAX</t>
  </si>
  <si>
    <t>Punt. Assegnato</t>
  </si>
  <si>
    <t>Motivazione / Esito</t>
  </si>
  <si>
    <t>Insufficiente</t>
  </si>
  <si>
    <t>Mediocre</t>
  </si>
  <si>
    <t>Sufficiente</t>
  </si>
  <si>
    <t>Buono</t>
  </si>
  <si>
    <t>Eccellente</t>
  </si>
  <si>
    <t>A</t>
  </si>
  <si>
    <t>Livello di analisi e comprensione del contesto</t>
  </si>
  <si>
    <t>[non compilare]</t>
  </si>
  <si>
    <t>A.1</t>
  </si>
  <si>
    <t>Conoscenza del contesto del Paese terzo/dei Paesi terzi e del mercato bersaglio in relazione ai prodotti oggetto di promozione</t>
  </si>
  <si>
    <t>[Inserire Motivazione]</t>
  </si>
  <si>
    <t>B</t>
  </si>
  <si>
    <t>Coerenza della strategia proposta con gli obiettivi del programma</t>
  </si>
  <si>
    <t>B.1</t>
  </si>
  <si>
    <t>Grado di coerenza delle azioni progettuali proposte con gli obiettivi del Programma</t>
  </si>
  <si>
    <t>B.2</t>
  </si>
  <si>
    <t>Grado di coerenza del cronoprogramma delle azioni progettuali con gli obiettivi del Programma</t>
  </si>
  <si>
    <t>C</t>
  </si>
  <si>
    <t>Qualità delle azioni proposte</t>
  </si>
  <si>
    <t>C.1</t>
  </si>
  <si>
    <t>Chiarezza espositiva e completezza delle azioni proposte</t>
  </si>
  <si>
    <t>C.2</t>
  </si>
  <si>
    <t>Esaustività e concretezza delle azioni proposte</t>
  </si>
  <si>
    <t>D</t>
  </si>
  <si>
    <t>Idoneità delle azioni in termini di aumento della domanda dei prodotti e/o di aumento della conoscenza dei regimi di qualità</t>
  </si>
  <si>
    <t>D.1</t>
  </si>
  <si>
    <t>Completezza ed esaustività nella rappresentazione delle azioni volte all'aumento della domanda dei prodotti e/o di aumento della conoscenza dei regimi di qualità</t>
  </si>
  <si>
    <t>E</t>
  </si>
  <si>
    <t>Coerenza del piano finanziario rispetto al progetto</t>
  </si>
  <si>
    <t>E.1</t>
  </si>
  <si>
    <t>Coerenza del piano finanziario rispetto agli interventi proposti e agli obiettivi progettuali</t>
  </si>
  <si>
    <t>F</t>
  </si>
  <si>
    <t>Impatto sul Mercato</t>
  </si>
  <si>
    <t>F.1</t>
  </si>
  <si>
    <t>Numero medio di azioni previste dal progetto di promozione</t>
  </si>
  <si>
    <t>PUNTEGGIO TOTALE ASSEGNATO  [A1 + B1 + B2 + C1 + C2 + D1 + E1 + F1]</t>
  </si>
  <si>
    <t>Celle in giallo = campi da compilare. Per ciascun sotto‑criterio (A.1, B.1, B.2, C.1, C.2, D.1, E.1, F.1) il Comitato, operando in modalità comitato COLLEGIALE, attribuisce un unico punteggio condiviso, scegliendo tra i valori previsti dalla scala associata al criterio (0‑4‑6‑8‑10 oppure 0‑8‑12‑16‑20, in funzione del punteggio massimo indicato). Il punteggio totale del progetto è calcolato automaticamente come somma dei punteggi assegnati ai singoli sotto‑criteri. Ai sensi del D.D., se il punteggio totale è inferiore a 60 (sessanta) punti, il progetto è dichiarato NON AMMISSIBILE. Le righe in azzurro riportano le scale di valutazione associate a ciascun criterio.</t>
  </si>
  <si>
    <t>QUADRO F.2 (modalità comitato INDIVIDUALE) - CRITERI DI SELEZIONE - riepilogo valutazione</t>
  </si>
  <si>
    <t>Punteggio Membro 1</t>
  </si>
  <si>
    <t>Punteggio Membro 2</t>
  </si>
  <si>
    <t>Punteggio Membro 3</t>
  </si>
  <si>
    <t>Punteggio Medio Comitato</t>
  </si>
  <si>
    <t>Valore inserito (compilare)
 — celle gialle —</t>
  </si>
  <si>
    <t>Celle in giallo = campi da compilare. Per ciascun sotto‑criterio (A.1, B.1, B.2, C.1, C.2, D.1, E.1, F.1) ogni componente del Comitato, operando in modalità comitato INDIVIDUALE, inserisce il proprio punteggio nella colonna “Punteggio Membro N.”, scegliendo tra i valori previsti dalla scala associata al criterio (0‑4‑6‑8‑10 oppure 0‑8‑12‑16‑20, in funzione del punteggio massimo indicato). Per ogni criterio il “Punteggio Medio Comitato” è calcolato automaticamente come media aritmetica dei punteggi individuali inseriti. Il punteggio totale del progetto è calcolato come somma dei “Punteggio Medio Comitato” dei singoli sotto‑criteri. Ai sensi del D.D., se il punteggio totale è inferiore a 60 (sessanta) punti, il progetto è dichiarato NON AMMISSIBILE. Nel caso in cui il Comitato sia composto da un numero di membri superiore a quello previsto nel layout, è possibile aggiungere ulteriori colonne “Punteggio Membro k” immediatamente prima della colonna “Punteggio Medio Comitato”, aggiornando di conseguenza l’intervallo di calcolo della media.</t>
  </si>
  <si>
    <t>QUADRO G  —  CRITERI DI PRIORITÀ  —  Riepilogo Valutazione</t>
  </si>
  <si>
    <t>Per i valori percentuali digitare il numero senza simbolo %. I decimali vengono arrotondati per difetto ai fini degli scaglioni.</t>
  </si>
  <si>
    <t>Criterio / Descrizione</t>
  </si>
  <si>
    <t>Scale di punteggio</t>
  </si>
  <si>
    <t>Punt.
MAX</t>
  </si>
  <si>
    <t>Valore inserito
(compilare)
— celle gialle —</t>
  </si>
  <si>
    <t>Punteggio
calcolato</t>
  </si>
  <si>
    <t>Nuovo beneficiario (1)</t>
  </si>
  <si>
    <t>Soggetto che non ha beneficiato della Misura Promozione dal periodo di programmazione 2014-2020</t>
  </si>
  <si>
    <t>20</t>
  </si>
  <si>
    <t>a.1</t>
  </si>
  <si>
    <t>Il soggetto proponente è un NUOVO BENEFICIARIO ai sensi dell'art. 3 del D.M., vale a dire che non ha beneficiato dell'aiuto sulla Misura Promozione a partire dal periodo di programmazione 2014-2020.</t>
  </si>
  <si>
    <t>Inserire:  SI  →  20 pt     |     NO  →  0 pt</t>
  </si>
  <si>
    <t>◦</t>
  </si>
  <si>
    <t>Il soggetto proponente NON è un nuovo beneficiario</t>
  </si>
  <si>
    <t>0 pt</t>
  </si>
  <si>
    <t>Il soggetto proponente È un nuovo beneficiario</t>
  </si>
  <si>
    <t>20 pt</t>
  </si>
  <si>
    <t>Progetto rivolto a un nuovo Paese terzo o a un nuovo mercato del Paese terzo (2)</t>
  </si>
  <si>
    <t>Inserire la % dell'importo complessivo destinata ad azioni su nuovo Paese/mercato</t>
  </si>
  <si>
    <t>b.1</t>
  </si>
  <si>
    <t>Percentuale dell'importo complessivo del progetto destinata alla realizzazione di azioni rivolte a un nuovo Paese terzo o a un nuovo mercato del Paese terzo.
Il punteggio non viene attribuito se il richiedente ha svolto, dal 2014-2020, attività di comunicazione su mezzi nazionali o diffusi oltre il mercato di riferimento.</t>
  </si>
  <si>
    <t>Inserire la percentuale numerica (es. 35 per 35%) — senza simbolo %</t>
  </si>
  <si>
    <t>Nessuna azione rivolta a nuovo Paese/mercato (≤ 15% o assente)</t>
  </si>
  <si>
    <t>Percentuale superiore al 15% dell'importo complessivo</t>
  </si>
  <si>
    <t>3 pt</t>
  </si>
  <si>
    <t>Percentuale superiore al 30% dell'importo complessivo</t>
  </si>
  <si>
    <t>6 pt</t>
  </si>
  <si>
    <t>Percentuale superiore al 50% dell'importo complessivo</t>
  </si>
  <si>
    <t>9 pt</t>
  </si>
  <si>
    <t>Percentuale superiore al 70% dell'importo complessivo</t>
  </si>
  <si>
    <t>12 pt</t>
  </si>
  <si>
    <t>100% dell'importo complessivo destinato a nuovo Paese/mercato</t>
  </si>
  <si>
    <t>Contribuzione pubblica inferiore al 50%</t>
  </si>
  <si>
    <t>Inserire la % di contribuzione pubblica richiesta (es. 43,5 per 43,5%)</t>
  </si>
  <si>
    <t>15</t>
  </si>
  <si>
    <t>c.1</t>
  </si>
  <si>
    <t>Il soggetto proponente richiede una percentuale di contribuzione pubblica inferiore al 50% dell'importo complessivo del progetto. La scala è articolata in dieci scaglioni progressivi. Inserire la percentuale esatta di contribuzione pubblica richiesta.</t>
  </si>
  <si>
    <t>Inserire la % di contribuzione pubblica richiesta (es. 43,5 per 43,5%) — senza simbolo %</t>
  </si>
  <si>
    <t>Pari o superiore al 50%</t>
  </si>
  <si>
    <t>Uguale o inferiore al 49%</t>
  </si>
  <si>
    <t>1 pt</t>
  </si>
  <si>
    <t>Uguale o inferiore al 48% e superiore al 47%</t>
  </si>
  <si>
    <t>2 pt</t>
  </si>
  <si>
    <t>Uguale o inferiore al 47% e superiore al 46%</t>
  </si>
  <si>
    <t>Uguale o inferiore al 46% e superiore al 45%</t>
  </si>
  <si>
    <t>5 pt</t>
  </si>
  <si>
    <t>Uguale o inferiore al 45% e superiore al 44%</t>
  </si>
  <si>
    <t>7 pt</t>
  </si>
  <si>
    <t>Uguale o inferiore al 44% e superiore al 43%</t>
  </si>
  <si>
    <t>Uguale o inferiore al 43% e superiore al 42%</t>
  </si>
  <si>
    <t>11 pt</t>
  </si>
  <si>
    <t>Uguale o inferiore al 42% e superiore al 41%</t>
  </si>
  <si>
    <t>13 pt</t>
  </si>
  <si>
    <t>Uguale o inferiore al 41% e superiore al 40%</t>
  </si>
  <si>
    <t>14 pt</t>
  </si>
  <si>
    <t>Uguale o inferiore al 40%</t>
  </si>
  <si>
    <t>15 pt</t>
  </si>
  <si>
    <t>Soggetto proponente Consorzio di tutela (art. 41 L. 238/2016) o federazione/associazione</t>
  </si>
  <si>
    <t>Inserire:  CONSORZIO  /  FEDERAZIONE  /  NO</t>
  </si>
  <si>
    <t>10</t>
  </si>
  <si>
    <t>d.1</t>
  </si>
  <si>
    <t>Il soggetto proponente è un Consorzio di tutela riconosciuto ai sensi dell'art. 41 della L. 12 dicembre 2016 n. 238, oppure una federazione o un'associazione di tali Consorzi, che partecipa esclusivamente come soggetto proponente di cui alla lett. e), co. 1, art. 3 del Decreto ministeriale.</t>
  </si>
  <si>
    <t>Inserire:  CONSORZIO  →  5 pt   |   FEDERAZIONE  →  10 pt   |   NO  →  0 pt</t>
  </si>
  <si>
    <t>NO</t>
  </si>
  <si>
    <t>Soggetto non rientrante nelle categorie previste</t>
  </si>
  <si>
    <t>Consorzio di tutela singolo riconosciuto (art. 41 L. 238/2016), lett. e) D.M.</t>
  </si>
  <si>
    <t>Federazione o associazione di Consorzi di tutela riconosciuti, lett. e) D.M.</t>
  </si>
  <si>
    <t>10 pt</t>
  </si>
  <si>
    <t>Progetto rivolto a un mercato emergente (8)</t>
  </si>
  <si>
    <t>Inserire la % dell'importo complessivo destinata ad azioni su un mercato emergente</t>
  </si>
  <si>
    <t>e.1</t>
  </si>
  <si>
    <t>Percentuale dell'importo complessivo del progetto destinata alla realizzazione di azioni rivolte a un mercato emergente, come elencato nella colonna D dell'Allegato 17 al D.D.</t>
  </si>
  <si>
    <t>Nessuna azione rivolta a un mercato emergente (≤ 15% o assente)</t>
  </si>
  <si>
    <t>Percentuale superiore al 60% dell'importo complessivo</t>
  </si>
  <si>
    <t>100% dell'importo complessivo destinato a un mercato emergente</t>
  </si>
  <si>
    <t>Progetto riguardante esclusivamente vini DOP e/o IGT</t>
  </si>
  <si>
    <t>Inserire:  SI  →  10 pt     |     NO  →  0 pt</t>
  </si>
  <si>
    <t>Il progetto riguarda esclusivamente vini a denominazione d'origine protetta (DOP) e/o ad indicazione geografica tipica (IGT). Se il progetto include anche vini privi di denominazione o indicazione geografica, il punteggio non viene attribuito.</t>
  </si>
  <si>
    <t>Il progetto include anche vini senza denominazione/indicazione geografica</t>
  </si>
  <si>
    <t>Il progetto riguarda ESCLUSIVAMENTE vini DOP e/o IGT</t>
  </si>
  <si>
    <t>G</t>
  </si>
  <si>
    <t>Produzione prevalente da uve proprie o di propri associati — Indice G (3)</t>
  </si>
  <si>
    <t>Inserire il valore % dell'Indice G (es. 82 per 82%)</t>
  </si>
  <si>
    <t>2</t>
  </si>
  <si>
    <t>g.1</t>
  </si>
  <si>
    <t>Indice G = (Uve proprie (4) + Uve dei propri associati(5)) × 0,8 / Vino imbottigliato/confezionato scaricato (6)
I dati sono desunti dall'Allegato 6 al D.M. (foglio «Dati produttivi»). Il valore dell'Indice G è espresso in percentuale.</t>
  </si>
  <si>
    <t>Inserire il valore % dell'Indice G (es. 82 per 82%) — senza simbolo %</t>
  </si>
  <si>
    <t>Indice G inferiore al 75%</t>
  </si>
  <si>
    <t>Indice G pari o superiore al 75% e inferiore al 90%</t>
  </si>
  <si>
    <t>Indice G pari o superiore al 90%</t>
  </si>
  <si>
    <t>H</t>
  </si>
  <si>
    <t>Forte componente aggregativa di piccole e/o micro imprese (7)</t>
  </si>
  <si>
    <t>Inserire la % di piccole/micro imprese sul totale partecipanti (es. 55 per 55%)</t>
  </si>
  <si>
    <t>8</t>
  </si>
  <si>
    <t>h.1</t>
  </si>
  <si>
    <t>Il soggetto proponente ha al suo interno una quota di piccole e/o micro imprese sul numero totale dei soggetti partecipanti pari o superiore alle soglie indicate. Il calcolo è effettuato con arrotondamento per eccesso al secondo decimale.
Soglie: 1/3 ≈ 33,34%  |  1/2 = 50,00%  |  2/3 ≈ 66,67%</t>
  </si>
  <si>
    <t>Inserire la % di piccole/micro imprese sul totale partecipanti (es. 55) — senza simbolo %</t>
  </si>
  <si>
    <t>Inferiore al 33,34% del totale partecipanti</t>
  </si>
  <si>
    <t>Pari o superiore al 33,34% — almeno 1/3 del totale (arrot. per eccesso)</t>
  </si>
  <si>
    <t>Pari o superiore al 50,00% — almeno 1/2 del totale (arrot. per eccesso)</t>
  </si>
  <si>
    <t>Pari o superiore al 66,67% — almeno 2/3 del totale (arrot. per eccesso)</t>
  </si>
  <si>
    <t>8 pt</t>
  </si>
  <si>
    <t>PUNTEGGIO TOTALE PRIORITÀ   [ a1 + b1 + c1 + d1 + e1 + f1 + g1 + h1 ]</t>
  </si>
  <si>
    <t>Punteggio totale massimo: 100 punti</t>
  </si>
  <si>
    <t>Celle in giallo = campi da compilare.  Per i criteri SI/NO e CONSORZIO/FEDERAZIONE/NO usare il menu a tendina.  Per i valori percentuali digitare il numero senza simbolo % (es. 35 per 35%).  Il punteggio si calcola automaticamente. Le righe in azzurro mostrano le scale.</t>
  </si>
  <si>
    <t>NOTE — Riferimenti normativi e definizioni</t>
  </si>
  <si>
    <t xml:space="preserve">(1) Nuovo beneficiario
Per «nuovo beneficiario» si intende uno dei soggetti indicati all’articolo 3 del D.M. che non ha beneficiato dell’aiuto sulla Misura Promozione a partire dal periodo di programmazione 2014‑2020. Nel caso di soggetti proponenti di cui all’art. 3, comma 1, lett. a), b), c), d), h), i) e j) del D.M., il requisito deve essere posseduto da tutti i partecipanti al soggetto proponente.	
(2) Nuovo Paese terzo / nuovo mercato del Paese terzo	
Per il criterio di priorità relativo al nuovo Paese terzo o nuovo mercato del Paese terzo, il punteggio non è attribuito se il richiedente ha realizzato, nel Paese terzo in cui ricade il mercato del Paese terzo di riferimento, a partire dal periodo di programmazione 2014‑2020, attività di comunicazione diffuse su mezzi di comunicazione nazionali o comunque diffuse oltre il mercato del Paese terzo di riferimento.	
(3) Indice G — formula generale	
Ai fini del criterio di priorità relativo alla prevalenza di vini ottenuti da uve proprie o di associati, l’Indice G è espresso in termini percentuali ed è calcolato come:	
Indice G = (Uve proprie + Uve dei propri associati) × 0,8 / Vino imbottigliato/confezionato scaricato,	
come definito dall’Allegato 12 al D.D. e dai dati produttivi riportati nell’Allegato 6 al D.D.	
(4) “Uve proprie”	
Per “Uve proprie” si intende la quantità di uve provenienti dai vigneti direttamente condotti dal soggetto proponente e/o partecipante, come risultante dai dati produttivi ufficiali utilizzati ai fini della misura (dichiarazioni di vendemmia o, per i soggetti non tenuti alla dichiarazione, dati riportati nell’Allegato 6 al D.D. per ciascuno degli stabilimenti produttivi coinvolti nel progetto).	
(5) “Uve dei propri associati”	
Per “Uve dei propri associati” si intende la quantità di uve conferite dai soggetti associati o aderenti al soggetto proponente o partecipante, come risultante dai dati riepilogativi dei conferimenti riportati nell’Allegato 6 al D.D. (sezione dedicata all’“uva ricevuta – riepilogo uve ricevute” o sezioni equivalenti), oppure, per i soggetti non tenuti alla dichiarazione di vendemmia, dai corrispondenti dati produttivi dichiarati nell’Allegato 6 al D.D. per gli stabilimenti interessati.	
(6) Vino imbottigliato/confezionato scaricato	
Per “Vino imbottigliato/confezionato scaricato” si intende la quantità complessiva di vino imbottigliato o confezionato oggetto di scarico alla data di riferimento indicata dal D.D. (giacenza al 31 luglio 2024 del registro dematerializzato del vino), considerata per ciascuno degli stabilimenti produttivi coinvolti e per ciascun soggetto proponente/partecipante, sulla base dei dati di scarico del vino imbottigliato/confezionato riportati nell’Allegato 6 al D.D. e nel registro dematerializzato.	
(7) Quota di piccole/micro imprese – modalità di calcolo	
Ai fini del criterio di priorità relativo alla «forte componente aggregativa di piccole e/o micro imprese», si considera il rapporto percentuale tra il numero di piccole/micro imprese e il numero totale dei soggetti partecipanti che compongono il soggetto proponente. Il calcolo è effettuato con arrotondamento per eccesso al secondo decimale. Le soglie di riferimento previste dall’Allegato 12 al D.D. sono:	
• almeno 1/3 del totale dei partecipanti;	
• almeno 1/2 del totale dei partecipanti;	
• almeno 2/3 del totale dei partecipanti;	
corrispondenti alle fasce di punteggio crescente previste per il criterio di priorità in oggetto	
(8) Mercato emergente	
Per «mercato emergente» si intende un mercato elencato nella colonna D dell'Allegato 17 al D.D. La percentuale dell'importo complessivo del progetto destinata alla realizzazione di azioni rivolte a un mercato emergente determina il punteggio secondo le soglie progressive previste dall'Allegato 12 al D.D. (superiore al 15%, superiore al 30%, superiore al 60%, 100%).	</t>
  </si>
  <si>
    <t>OCM Vino - Intervento settoriale «Promozione sui mercati dei Paesi terzi»</t>
  </si>
  <si>
    <t>QUADRO G - RIEPILOGO ESITI E AMMISSIBILITÀ PROGETTO</t>
  </si>
  <si>
    <t>H.1 - DATI IDENTIFICATIVI DEL PROGETTO</t>
  </si>
  <si>
    <t>N. Domanda</t>
  </si>
  <si>
    <t>Soggetto Proponente (Ragione Sociale)</t>
  </si>
  <si>
    <t>Titolo del Progetto</t>
  </si>
  <si>
    <t>Paesi Terzi Target</t>
  </si>
  <si>
    <t>Tipo Progetto</t>
  </si>
  <si>
    <t>Importo Totale Progetto (€)</t>
  </si>
  <si>
    <t>Contributo UE Richiesto (€)</t>
  </si>
  <si>
    <t>H.2 - RIEPILOGO ESITI QUADRI B (RICEVIBILITÀ) e C (AMMISSIBILITÀ)</t>
  </si>
  <si>
    <t>Quadro</t>
  </si>
  <si>
    <t>Note</t>
  </si>
  <si>
    <t>Ricevibilità - verifica modalità, termini e completezza documentale</t>
  </si>
  <si>
    <t>Da Quadro B - 'RICEVIBILE' o 'NON RICEVIBILE'</t>
  </si>
  <si>
    <t>Ammissibilità - requisiti soggetto proponente e progetto (C1–C4)</t>
  </si>
  <si>
    <t>Da Quadro C - 'AMMISSIBILE', 'NON AMMISSIBILE' o 'SOCCORSO ISTRUTTORIO'</t>
  </si>
  <si>
    <t>H.3 - RIEPILOGO ESITI QUADRI D1 / D2 (per Paese Terzo)</t>
  </si>
  <si>
    <t>Cod Paese</t>
  </si>
  <si>
    <t>Paese Terzo</t>
  </si>
  <si>
    <t>Esito D1
(Approvazione del progetto per singolo Paese terzo)</t>
  </si>
  <si>
    <t>Esito D2
(Principio di efficienza per singolo Paese terzo)</t>
  </si>
  <si>
    <t>Paese 1</t>
  </si>
  <si>
    <t>[Inserire nome Paese 1]</t>
  </si>
  <si>
    <t>[da D1_Paese1]</t>
  </si>
  <si>
    <t>[da D2_Paese1]</t>
  </si>
  <si>
    <t>Paese 2</t>
  </si>
  <si>
    <t>[Inserire nome Paese 2 - duplicare foglio D1/D2]</t>
  </si>
  <si>
    <t>[da D1_Paese2]</t>
  </si>
  <si>
    <t>[da D2_Paese2]</t>
  </si>
  <si>
    <t>Paese 3</t>
  </si>
  <si>
    <t>[Inserire nome Paese 3 - duplicare foglio D1/D2]</t>
  </si>
  <si>
    <t>[da D1_Paese3]</t>
  </si>
  <si>
    <t>[da D2_Paese3]</t>
  </si>
  <si>
    <t>Paese 4</t>
  </si>
  <si>
    <t>[Inserire nome Paese 4 - duplicare foglio D1/D2]</t>
  </si>
  <si>
    <t>[da D1_Paese4]</t>
  </si>
  <si>
    <t>[da D2_Paese4]</t>
  </si>
  <si>
    <t>Paese 5</t>
  </si>
  <si>
    <t>[Inserire nome Paese 5 - duplicare foglio D1/D2]</t>
  </si>
  <si>
    <t>[da D1_Paese5]</t>
  </si>
  <si>
    <t>[da D2_Paese5]</t>
  </si>
  <si>
    <t>Paese N</t>
  </si>
  <si>
    <t>[Inserire nome Paese N - duplicare foglio D1/D2]</t>
  </si>
  <si>
    <t>[da D1_PaeseN]</t>
  </si>
  <si>
    <t>[da D2_PaeseN]</t>
  </si>
  <si>
    <t>ℹ️  ISTRUZIONE: I quadri D1 e D2 devono essere replicati una volta per ogni Paese terzo. Aggiornare le righe sopra con i riferimenti ai fogli corretti. Un solo esito NEGATIVO su qualsiasi Paese determina NON AMMISSIBILITÀ del progetto.</t>
  </si>
  <si>
    <t>H.4 - RIEPILOGO ESITI AMMISSIBILITÀ SPESA (da Allegato 14.c — Quadro E)</t>
  </si>
  <si>
    <t>Spesa Richiesta (€)</t>
  </si>
  <si>
    <t>Spesa Ammessa (€)</t>
  </si>
  <si>
    <t>Differenza (€)</t>
  </si>
  <si>
    <t>Contributo Ammesso (€)</t>
  </si>
  <si>
    <t>Esito Ammissibilità Spesa</t>
  </si>
  <si>
    <t>[Inserire nome Paese 2]</t>
  </si>
  <si>
    <t>[Inserire nome Paese 3]</t>
  </si>
  <si>
    <t>[Inserire nome Paese 4]</t>
  </si>
  <si>
    <t>[Inserire nome Paese 5]</t>
  </si>
  <si>
    <t>[Inserire nome Paese N]</t>
  </si>
  <si>
    <t>ℹ️  ISTRUZIONE: I valori di questa sezione sono riportati manualmente dalla sezione E.2.5 ed E.2.6 dell'Allegato 14.c (Checklist Ammissibilità Spesa). Un solo esito NEGATIVO su qualsiasi Paese determina NON AMMISSIBILITÀ della spesa.  3. H.4: riportare manualmente i valori dalla sezione E.2.5 (esito per Paese) e E.2.6 (esito complessivo) dell'Allegato 14.c.</t>
  </si>
  <si>
    <t>H.5 - PUNTEGGI QUADRO F (VALUTAZIONE) e QUADRO G (CRITERI DI PRIORITÀ)</t>
  </si>
  <si>
    <t>ℹ️  QUADRO F: Obbligatorio sempre per progetti MULTIREGIONALI. Per NAZIONALI e REGIONALI: obbligatorio solo in caso di punteggi pari tra due o piu progetti nel Quadro E (parità da risolvere). Indicare nella colonna 'Note' se applicato.</t>
  </si>
  <si>
    <t>Punt.
Assegnato</t>
  </si>
  <si>
    <t>Soglia
Min.</t>
  </si>
  <si>
    <t>Note / Applicabilità Priorità</t>
  </si>
  <si>
    <t>Criteri di Selezione (A–F) - Qualità e coerenza del progetto</t>
  </si>
  <si>
    <t>[da Avviso]</t>
  </si>
  <si>
    <t>Obbligatorio</t>
  </si>
  <si>
    <t>Criteri di Priorità (a–h) - Punteggio di priorità per graduatoria</t>
  </si>
  <si>
    <t>N/A</t>
  </si>
  <si>
    <t>Applicare nei casi di parità</t>
  </si>
  <si>
    <t>Regola: AMMISSIBILE se → (B = RICEVIBILE) AND (C = AMMISSIBILE) AND (tutti D1 = POSITIVO) AND (tutti D2 = AMMISSIBILE) AND (H.4 = AMMISSIBILE) AND (Punteggio F ≥ soglia).</t>
  </si>
  <si>
    <t>H.5 - ESITO FINALE PROGETTO</t>
  </si>
  <si>
    <t>Regola: AMMISSIBILE se → (B = RICEVIBILE) AND (C = AMMISSIBILE) AND (tutti D1 = POSITIVO) AND (tutti D2 = AMMISSIBILE) AND (Punteggio F ≥ soglia). Un solo esito negativo su qualsiasi quadro obbligatorio determina NON AMMISSIBILITÀ.</t>
  </si>
  <si>
    <t>ISTRUZIONI QUADRO H</t>
  </si>
  <si>
    <t>1. I dati anagrafici (H.1) sono richiamati automaticamente da QUADRO A - non modificare.</t>
  </si>
  <si>
    <t>2. Aggiornare H.3 con riferimenti ai fogli D1/D2 per ogni Paese terzo aggiuntivo.</t>
  </si>
  <si>
    <t>3. QUADRO G obbligatorio per MULTIREGIONALI; per NAZIONALI/REGIONALI applicarlo solo in caso di parità punteggio E.</t>
  </si>
  <si>
    <t>4. L'esito H.5 è calcolato automaticamente, ma va verificato e validato dal responsabile del procedimento.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</si>
</sst>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6">
    <font>
      <sz val="11"/>
      <color theme="1"/>
      <name val="Aptos Narrow"/>
      <family val="2"/>
      <scheme val="minor"/>
    </font>
    <font>
      <b/>
      <sz val="11"/>
      <color theme="1"/>
      <name val="Aptos Narrow"/>
      <family val="2"/>
      <scheme val="minor"/>
    </font>
    <font>
      <b/>
      <sz val="18"/>
      <color theme="1"/>
      <name val="Aptos Narrow"/>
      <family val="2"/>
      <scheme val="minor"/>
    </font>
    <font>
      <i/>
      <sz val="11"/>
      <color theme="1"/>
      <name val="Aptos Narrow"/>
      <family val="2"/>
      <scheme val="minor"/>
    </font>
    <font>
      <b/>
      <sz val="11"/>
      <color theme="0"/>
      <name val="Aptos Narrow"/>
      <family val="2"/>
      <scheme val="minor"/>
    </font>
    <font>
      <sz val="11"/>
      <color theme="0"/>
      <name val="Aptos Narrow"/>
      <family val="2"/>
      <scheme val="minor"/>
    </font>
    <font>
      <sz val="11"/>
      <color theme="1"/>
      <name val="Aptos Narrow"/>
      <family val="2"/>
      <scheme val="minor"/>
    </font>
    <font>
      <b/>
      <sz val="11"/>
      <color rgb="FF000000"/>
      <name val="SansSerif"/>
      <family val="2"/>
    </font>
    <font>
      <b/>
      <sz val="11"/>
      <name val="Aptos Narrow"/>
      <family val="2"/>
    </font>
    <font>
      <sz val="11"/>
      <name val="Aptos Narrow"/>
      <family val="2"/>
    </font>
    <font>
      <sz val="11"/>
      <color rgb="FF000000"/>
      <name val="SansSerif"/>
      <family val="2"/>
    </font>
    <font>
      <sz val="11"/>
      <color theme="1"/>
      <name val="Aptos Narrow"/>
      <family val="2"/>
    </font>
    <font>
      <b/>
      <sz val="11"/>
      <name val="Aptos Narrow"/>
      <family val="2"/>
      <scheme val="minor"/>
    </font>
    <font>
      <b/>
      <sz val="11"/>
      <color rgb="FF000000"/>
      <name val="Aptos Narrow"/>
      <family val="2"/>
      <scheme val="minor"/>
    </font>
    <font>
      <sz val="11"/>
      <color rgb="FF000000"/>
      <name val="Aptos Narrow"/>
      <family val="2"/>
      <scheme val="minor"/>
    </font>
    <font>
      <b/>
      <sz val="12"/>
      <name val="Aptos Narrow"/>
      <family val="2"/>
    </font>
    <font>
      <sz val="11"/>
      <name val="Aptos Narrow"/>
      <family val="2"/>
      <scheme val="minor"/>
    </font>
    <font>
      <b/>
      <sz val="11"/>
      <color rgb="FFFFFFFF"/>
      <name val="Aptos Narrow"/>
      <family val="2"/>
    </font>
    <font>
      <sz val="11"/>
      <color rgb="FF000000"/>
      <name val="Aptos Narrow"/>
      <family val="2"/>
    </font>
    <font>
      <b/>
      <sz val="12"/>
      <color rgb="FF000000"/>
      <name val="Aptos Narrow"/>
      <family val="2"/>
    </font>
    <font>
      <b/>
      <sz val="12"/>
      <color rgb="FFC00000"/>
      <name val="Aptos Narrow"/>
      <family val="2"/>
    </font>
    <font>
      <b/>
      <i/>
      <sz val="11"/>
      <color rgb="FF000000"/>
      <name val="Aptos Narrow"/>
      <family val="2"/>
    </font>
    <font>
      <b/>
      <sz val="11"/>
      <color rgb="FF375623"/>
      <name val="Aptos Narrow"/>
      <family val="2"/>
    </font>
    <font>
      <b/>
      <i/>
      <sz val="11"/>
      <name val="Aptos Narrow"/>
      <family val="2"/>
    </font>
    <font>
      <sz val="8"/>
      <color rgb="FF000000"/>
      <name val="SansSerif"/>
    </font>
    <font>
      <b/>
      <sz val="10"/>
      <color rgb="FFFFFFFF"/>
      <name val="Aptos Narrow"/>
      <family val="2"/>
    </font>
    <font>
      <b/>
      <sz val="11"/>
      <color rgb="FF0D2B4E"/>
      <name val="Aptos Narrow"/>
      <family val="2"/>
    </font>
    <font>
      <b/>
      <sz val="10"/>
      <color rgb="FF0D2B4E"/>
      <name val="Aptos Narrow"/>
      <family val="2"/>
    </font>
    <font>
      <b/>
      <sz val="9"/>
      <color rgb="FF4A4A4A"/>
      <name val="Aptos Narrow"/>
      <family val="2"/>
    </font>
    <font>
      <sz val="9"/>
      <color rgb="FF000000"/>
      <name val="Aptos Narrow"/>
      <family val="2"/>
    </font>
    <font>
      <b/>
      <sz val="8"/>
      <color rgb="FF0D2B4E"/>
      <name val="Aptos Narrow"/>
      <family val="2"/>
    </font>
    <font>
      <sz val="8"/>
      <color theme="1"/>
      <name val="Aptos Narrow"/>
      <family val="2"/>
      <scheme val="minor"/>
    </font>
    <font>
      <sz val="9"/>
      <color rgb="FF4A4A4A"/>
      <name val="Aptos Narrow"/>
      <family val="2"/>
    </font>
    <font>
      <b/>
      <sz val="11"/>
      <color rgb="FF000000"/>
      <name val="Arial"/>
      <family val="2"/>
    </font>
    <font>
      <i/>
      <sz val="11"/>
      <color rgb="FF000000"/>
      <name val="Aptos Narrow"/>
      <family val="2"/>
      <scheme val="minor"/>
    </font>
    <font>
      <b/>
      <sz val="11"/>
      <color rgb="FF000000"/>
      <name val="Aptos Narrow"/>
      <family val="2"/>
    </font>
    <font>
      <sz val="11"/>
      <color rgb="FF444444"/>
      <name val="Aptos Narrow"/>
      <family val="2"/>
      <scheme val="minor"/>
    </font>
    <font>
      <b/>
      <sz val="12"/>
      <color rgb="FFFFFFFF"/>
      <name val="Aptos Narrow"/>
      <family val="2"/>
    </font>
    <font>
      <i/>
      <sz val="9"/>
      <color rgb="FF1A4D7C"/>
      <name val="Aptos Narrow"/>
      <family val="2"/>
    </font>
    <font>
      <b/>
      <sz val="9"/>
      <color rgb="FFFFFFFF"/>
      <name val="Aptos Narrow"/>
      <family val="2"/>
    </font>
    <font>
      <b/>
      <sz val="9"/>
      <color rgb="FF1A4D7C"/>
      <name val="Aptos Narrow"/>
      <family val="2"/>
    </font>
    <font>
      <sz val="8"/>
      <color rgb="FF5A5A5A"/>
      <name val="Aptos Narrow"/>
      <family val="2"/>
    </font>
    <font>
      <b/>
      <sz val="10"/>
      <color rgb="FF1A4D7C"/>
      <name val="Aptos Narrow"/>
      <family val="2"/>
    </font>
    <font>
      <i/>
      <sz val="8"/>
      <color rgb="FF7F7F7F"/>
      <name val="Aptos Narrow"/>
      <family val="2"/>
    </font>
    <font>
      <sz val="8"/>
      <color rgb="FF4A4A4A"/>
      <name val="Aptos Narrow"/>
      <family val="2"/>
    </font>
    <font>
      <sz val="8"/>
      <color rgb="FF843C0C"/>
      <name val="Aptos Narrow"/>
      <family val="2"/>
    </font>
    <font>
      <sz val="8"/>
      <color rgb="FF1A4D7C"/>
      <name val="Aptos Narrow"/>
      <family val="2"/>
    </font>
    <font>
      <sz val="9"/>
      <color theme="1"/>
      <name val="Aptos Narrow"/>
      <family val="2"/>
      <scheme val="minor"/>
    </font>
    <font>
      <sz val="9"/>
      <color rgb="FF7F6000"/>
      <name val="Aptos Narrow"/>
      <family val="2"/>
    </font>
    <font>
      <sz val="9"/>
      <color rgb="FF843C0C"/>
      <name val="Aptos Narrow"/>
      <family val="2"/>
    </font>
    <font>
      <b/>
      <sz val="9"/>
      <color rgb="FF5A5A5A"/>
      <name val="Aptos Narrow"/>
      <family val="2"/>
    </font>
    <font>
      <sz val="8"/>
      <color theme="1"/>
      <name val="Aptos Narrow"/>
      <family val="2"/>
    </font>
    <font>
      <b/>
      <sz val="11"/>
      <color theme="1"/>
      <name val="Aptos Narrow"/>
      <family val="2"/>
    </font>
    <font>
      <sz val="10"/>
      <color theme="1"/>
      <name val="Aptos Narrow"/>
      <family val="2"/>
    </font>
    <font>
      <sz val="9"/>
      <name val="Aptos Narrow"/>
      <family val="2"/>
    </font>
    <font>
      <sz val="11"/>
      <color theme="1"/>
      <name val="Aptos Narrow"/>
      <family val="2"/>
      <charset val="1"/>
    </font>
    <font>
      <i/>
      <sz val="10"/>
      <color theme="1"/>
      <name val="Aptos Narrow"/>
      <family val="2"/>
      <charset val="1"/>
    </font>
    <font>
      <b/>
      <sz val="11"/>
      <color rgb="FFFFFFFF"/>
      <name val="Aptos Narrow"/>
      <family val="2"/>
      <charset val="1"/>
    </font>
    <font>
      <sz val="11"/>
      <color rgb="FF444444"/>
      <name val="Aptos Narrow"/>
      <family val="2"/>
      <charset val="1"/>
    </font>
    <font>
      <b/>
      <sz val="11"/>
      <color theme="1"/>
      <name val="Aptos Narrow"/>
      <family val="2"/>
      <charset val="1"/>
    </font>
    <font>
      <b/>
      <sz val="11"/>
      <color rgb="FF000000"/>
      <name val="Arial"/>
      <family val="2"/>
      <charset val="1"/>
    </font>
    <font>
      <b/>
      <sz val="11"/>
      <color rgb="FF1F497D"/>
      <name val="Aptos Narrow"/>
      <family val="2"/>
      <charset val="1"/>
    </font>
    <font>
      <i/>
      <sz val="11"/>
      <color rgb="FF2D3748"/>
      <name val="Aptos Narrow"/>
      <family val="2"/>
      <charset val="1"/>
    </font>
    <font>
      <sz val="11"/>
      <color rgb="FF1F497D"/>
      <name val="Aptos Narrow"/>
      <family val="2"/>
      <charset val="1"/>
    </font>
    <font>
      <i/>
      <sz val="11"/>
      <color rgb="FF777777"/>
      <name val="Aptos Narrow"/>
      <family val="2"/>
      <charset val="1"/>
    </font>
    <font>
      <b/>
      <sz val="11"/>
      <color rgb="FF000000"/>
      <name val="Aptos Narrow"/>
      <family val="2"/>
      <charset val="1"/>
    </font>
    <font>
      <sz val="11"/>
      <color rgb="FF000000"/>
      <name val="Aptos Narrow"/>
      <family val="2"/>
      <charset val="1"/>
    </font>
    <font>
      <i/>
      <sz val="11"/>
      <color rgb="FF555555"/>
      <name val="Aptos Narrow"/>
      <family val="2"/>
      <charset val="1"/>
    </font>
    <font>
      <i/>
      <sz val="11"/>
      <color rgb="FF888888"/>
      <name val="Aptos Narrow"/>
      <family val="2"/>
      <charset val="1"/>
    </font>
    <font>
      <i/>
      <sz val="11"/>
      <color rgb="FF4A5568"/>
      <name val="Aptos Narrow"/>
      <family val="2"/>
      <charset val="1"/>
    </font>
    <font>
      <b/>
      <sz val="11"/>
      <name val="Aptos Narrow"/>
      <charset val="1"/>
    </font>
    <font>
      <sz val="11"/>
      <name val="Aptos Narrow"/>
      <charset val="1"/>
    </font>
    <font>
      <b/>
      <sz val="11"/>
      <color rgb="FFFFFFFF"/>
      <name val="Aptos Narrow"/>
      <charset val="1"/>
    </font>
    <font>
      <b/>
      <sz val="11"/>
      <color theme="0"/>
      <name val="Aptos Narrow"/>
      <family val="2"/>
      <charset val="1"/>
    </font>
    <font>
      <b/>
      <sz val="12"/>
      <color rgb="FFFFFFFF"/>
      <name val="Aptos Narrow"/>
      <family val="2"/>
      <charset val="1"/>
    </font>
    <font>
      <sz val="10"/>
      <color theme="1"/>
      <name val="Aptos Narrow"/>
      <family val="2"/>
      <charset val="1"/>
    </font>
  </fonts>
  <fills count="33">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3" tint="0.89999084444715716"/>
        <bgColor indexed="64"/>
      </patternFill>
    </fill>
    <fill>
      <patternFill patternType="solid">
        <fgColor theme="0" tint="-4.9989318521683403E-2"/>
        <bgColor indexed="64"/>
      </patternFill>
    </fill>
    <fill>
      <patternFill patternType="solid">
        <fgColor rgb="FFFFFFFF"/>
      </patternFill>
    </fill>
    <fill>
      <patternFill patternType="solid">
        <fgColor rgb="FFDAE9F8"/>
        <bgColor indexed="64"/>
      </patternFill>
    </fill>
    <fill>
      <patternFill patternType="solid">
        <fgColor rgb="FFFFFF00"/>
        <bgColor indexed="64"/>
      </patternFill>
    </fill>
    <fill>
      <patternFill patternType="solid">
        <fgColor theme="2" tint="-0.249977111117893"/>
        <bgColor indexed="64"/>
      </patternFill>
    </fill>
    <fill>
      <patternFill patternType="solid">
        <fgColor rgb="FF1A4D7C"/>
      </patternFill>
    </fill>
    <fill>
      <patternFill patternType="solid">
        <fgColor rgb="FF2E6FAD"/>
      </patternFill>
    </fill>
    <fill>
      <patternFill patternType="solid">
        <fgColor rgb="FFE8EDF2"/>
      </patternFill>
    </fill>
    <fill>
      <patternFill patternType="solid">
        <fgColor theme="2"/>
        <bgColor indexed="64"/>
      </patternFill>
    </fill>
    <fill>
      <patternFill patternType="solid">
        <fgColor rgb="FFFFFFC7"/>
        <bgColor rgb="FFFFFFC7"/>
      </patternFill>
    </fill>
    <fill>
      <patternFill patternType="solid">
        <fgColor rgb="FFF4F7FB"/>
      </patternFill>
    </fill>
    <fill>
      <patternFill patternType="solid">
        <fgColor rgb="FFFFF2CC"/>
      </patternFill>
    </fill>
    <fill>
      <patternFill patternType="solid">
        <fgColor rgb="FFFCE4D6"/>
      </patternFill>
    </fill>
    <fill>
      <patternFill patternType="solid">
        <fgColor rgb="FFEAF0F8"/>
      </patternFill>
    </fill>
    <fill>
      <patternFill patternType="solid">
        <fgColor theme="9" tint="0.39997558519241921"/>
        <bgColor indexed="64"/>
      </patternFill>
    </fill>
    <fill>
      <patternFill patternType="solid">
        <fgColor rgb="FFFF0000"/>
        <bgColor indexed="64"/>
      </patternFill>
    </fill>
    <fill>
      <patternFill patternType="solid">
        <fgColor theme="0"/>
        <bgColor rgb="FFFFFFC7"/>
      </patternFill>
    </fill>
    <fill>
      <patternFill patternType="solid">
        <fgColor rgb="FFF2F2F2"/>
        <bgColor rgb="FFF4F7FB"/>
      </patternFill>
    </fill>
    <fill>
      <patternFill patternType="solid">
        <fgColor theme="0"/>
        <bgColor rgb="FFEEF4FB"/>
      </patternFill>
    </fill>
    <fill>
      <patternFill patternType="solid">
        <fgColor rgb="FF1F497D"/>
        <bgColor rgb="FF1A4D7C"/>
      </patternFill>
    </fill>
    <fill>
      <patternFill patternType="solid">
        <fgColor rgb="FFFFFFC7"/>
        <bgColor rgb="FFFFFFFF"/>
      </patternFill>
    </fill>
    <fill>
      <patternFill patternType="solid">
        <fgColor rgb="FFEEF4FB"/>
        <bgColor rgb="FFF2F2F2"/>
      </patternFill>
    </fill>
    <fill>
      <patternFill patternType="solid">
        <fgColor rgb="FFF2F2F2"/>
        <bgColor rgb="FFEEF4FB"/>
      </patternFill>
    </fill>
    <fill>
      <patternFill patternType="solid">
        <fgColor theme="2" tint="-9.9978637043366805E-2"/>
        <bgColor rgb="FFC0C8D8"/>
      </patternFill>
    </fill>
    <fill>
      <patternFill patternType="solid">
        <fgColor rgb="FFD6E4F0"/>
        <bgColor rgb="FFDAE9F8"/>
      </patternFill>
    </fill>
    <fill>
      <patternFill patternType="solid">
        <fgColor rgb="FFDAE9F8"/>
        <bgColor rgb="FFD6E4F0"/>
      </patternFill>
    </fill>
    <fill>
      <patternFill patternType="solid">
        <fgColor rgb="FF002060"/>
        <bgColor rgb="FF000080"/>
      </patternFill>
    </fill>
    <fill>
      <patternFill patternType="solid">
        <fgColor rgb="FF1A4D7C"/>
        <bgColor rgb="FF1F497D"/>
      </patternFill>
    </fill>
  </fills>
  <borders count="18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theme="0" tint="-0.14999847407452621"/>
      </right>
      <top/>
      <bottom/>
      <diagonal/>
    </border>
    <border>
      <left/>
      <right style="thin">
        <color theme="0" tint="-0.14999847407452621"/>
      </right>
      <top style="thin">
        <color theme="0" tint="-0.14999847407452621"/>
      </top>
      <bottom style="thin">
        <color theme="0" tint="-0.14999847407452621"/>
      </bottom>
      <diagonal/>
    </border>
    <border>
      <left style="medium">
        <color indexed="64"/>
      </left>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indexed="64"/>
      </bottom>
      <diagonal/>
    </border>
    <border>
      <left style="medium">
        <color indexed="64"/>
      </left>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medium">
        <color indexed="64"/>
      </left>
      <right style="medium">
        <color rgb="FF1F3864"/>
      </right>
      <top style="medium">
        <color indexed="64"/>
      </top>
      <bottom style="medium">
        <color indexed="64"/>
      </bottom>
      <diagonal/>
    </border>
    <border>
      <left/>
      <right/>
      <top style="medium">
        <color indexed="64"/>
      </top>
      <bottom style="medium">
        <color indexed="64"/>
      </bottom>
      <diagonal/>
    </border>
    <border>
      <left style="medium">
        <color rgb="FF1F3864"/>
      </left>
      <right style="medium">
        <color rgb="FF1F3864"/>
      </right>
      <top style="medium">
        <color indexed="64"/>
      </top>
      <bottom style="medium">
        <color indexed="64"/>
      </bottom>
      <diagonal/>
    </border>
    <border>
      <left style="medium">
        <color indexed="64"/>
      </left>
      <right style="medium">
        <color rgb="FF375623"/>
      </right>
      <top style="medium">
        <color indexed="64"/>
      </top>
      <bottom style="medium">
        <color indexed="64"/>
      </bottom>
      <diagonal/>
    </border>
    <border>
      <left style="medium">
        <color rgb="FF375623"/>
      </left>
      <right style="medium">
        <color rgb="FF375623"/>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rgb="FFB0C4DE"/>
      </right>
      <top style="thin">
        <color rgb="FFB0C4DE"/>
      </top>
      <bottom/>
      <diagonal/>
    </border>
    <border>
      <left style="medium">
        <color theme="1" tint="4.9989318521683403E-2"/>
      </left>
      <right style="medium">
        <color theme="1" tint="4.9989318521683403E-2"/>
      </right>
      <top style="medium">
        <color theme="1" tint="4.9989318521683403E-2"/>
      </top>
      <bottom style="medium">
        <color theme="1" tint="4.9989318521683403E-2"/>
      </bottom>
      <diagonal/>
    </border>
    <border>
      <left/>
      <right style="thin">
        <color rgb="FF2E6FAD"/>
      </right>
      <top/>
      <bottom/>
      <diagonal/>
    </border>
    <border>
      <left style="thin">
        <color rgb="FFB0BEC5"/>
      </left>
      <right/>
      <top/>
      <bottom/>
      <diagonal/>
    </border>
    <border>
      <left style="thin">
        <color rgb="FFB0BEC5"/>
      </left>
      <right/>
      <top style="thin">
        <color rgb="FFB0BEC5"/>
      </top>
      <bottom style="thin">
        <color rgb="FFB0BEC5"/>
      </bottom>
      <diagonal/>
    </border>
    <border>
      <left style="medium">
        <color indexed="64"/>
      </left>
      <right style="medium">
        <color theme="1" tint="4.9989318521683403E-2"/>
      </right>
      <top style="medium">
        <color indexed="64"/>
      </top>
      <bottom style="medium">
        <color theme="1" tint="4.9989318521683403E-2"/>
      </bottom>
      <diagonal/>
    </border>
    <border>
      <left style="medium">
        <color theme="1" tint="4.9989318521683403E-2"/>
      </left>
      <right style="medium">
        <color theme="1" tint="4.9989318521683403E-2"/>
      </right>
      <top style="medium">
        <color indexed="64"/>
      </top>
      <bottom style="medium">
        <color theme="1" tint="4.9989318521683403E-2"/>
      </bottom>
      <diagonal/>
    </border>
    <border>
      <left style="medium">
        <color indexed="64"/>
      </left>
      <right style="thin">
        <color indexed="64"/>
      </right>
      <top/>
      <bottom style="thin">
        <color indexed="64"/>
      </bottom>
      <diagonal/>
    </border>
    <border>
      <left/>
      <right style="medium">
        <color indexed="64"/>
      </right>
      <top style="medium">
        <color theme="1" tint="4.9989318521683403E-2"/>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auto="1"/>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medium">
        <color theme="1" tint="4.9989318521683403E-2"/>
      </top>
      <bottom style="thin">
        <color auto="1"/>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top style="thin">
        <color theme="0" tint="-0.14999847407452621"/>
      </top>
      <bottom style="thin">
        <color rgb="FFB0C4DE"/>
      </bottom>
      <diagonal/>
    </border>
    <border>
      <left/>
      <right style="thin">
        <color theme="0" tint="-0.14999847407452621"/>
      </right>
      <top style="thin">
        <color theme="0" tint="-0.14999847407452621"/>
      </top>
      <bottom style="thin">
        <color rgb="FFB0C4DE"/>
      </bottom>
      <diagonal/>
    </border>
    <border>
      <left/>
      <right/>
      <top style="thin">
        <color rgb="FFB0C4DE"/>
      </top>
      <bottom style="thin">
        <color rgb="FFB0C4DE"/>
      </bottom>
      <diagonal/>
    </border>
    <border>
      <left/>
      <right style="thin">
        <color rgb="FFB0C4DE"/>
      </right>
      <top style="thin">
        <color rgb="FFB0C4DE"/>
      </top>
      <bottom style="thin">
        <color rgb="FFB0C4DE"/>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style="thin">
        <color auto="1"/>
      </top>
      <bottom/>
      <diagonal/>
    </border>
    <border>
      <left/>
      <right style="medium">
        <color theme="1" tint="4.9989318521683403E-2"/>
      </right>
      <top style="medium">
        <color theme="1" tint="4.9989318521683403E-2"/>
      </top>
      <bottom style="medium">
        <color theme="1" tint="4.9989318521683403E-2"/>
      </bottom>
      <diagonal/>
    </border>
    <border>
      <left/>
      <right/>
      <top style="medium">
        <color theme="1" tint="4.9989318521683403E-2"/>
      </top>
      <bottom style="thin">
        <color auto="1"/>
      </bottom>
      <diagonal/>
    </border>
    <border>
      <left/>
      <right style="medium">
        <color theme="1" tint="4.9989318521683403E-2"/>
      </right>
      <top style="medium">
        <color indexed="64"/>
      </top>
      <bottom style="medium">
        <color theme="1" tint="4.9989318521683403E-2"/>
      </bottom>
      <diagonal/>
    </border>
    <border>
      <left/>
      <right/>
      <top style="medium">
        <color indexed="64"/>
      </top>
      <bottom style="medium">
        <color theme="1" tint="4.9989318521683403E-2"/>
      </bottom>
      <diagonal/>
    </border>
    <border>
      <left/>
      <right/>
      <top/>
      <bottom style="thin">
        <color indexed="64"/>
      </bottom>
      <diagonal/>
    </border>
    <border>
      <left/>
      <right style="thin">
        <color indexed="64"/>
      </right>
      <top/>
      <bottom style="thin">
        <color indexed="64"/>
      </bottom>
      <diagonal/>
    </border>
    <border>
      <left style="thin">
        <color auto="1"/>
      </left>
      <right style="medium">
        <color indexed="64"/>
      </right>
      <top style="medium">
        <color theme="1" tint="4.9989318521683403E-2"/>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theme="0" tint="-0.14999847407452621"/>
      </left>
      <right style="thin">
        <color theme="0" tint="-0.14999847407452621"/>
      </right>
      <top style="thin">
        <color theme="0" tint="-0.14999847407452621"/>
      </top>
      <bottom style="thin">
        <color rgb="FFB0C4DE"/>
      </bottom>
      <diagonal/>
    </border>
    <border>
      <left/>
      <right style="medium">
        <color rgb="FF1F3864"/>
      </right>
      <top style="medium">
        <color indexed="64"/>
      </top>
      <bottom style="medium">
        <color indexed="64"/>
      </bottom>
      <diagonal/>
    </border>
    <border>
      <left/>
      <right style="medium">
        <color rgb="FF375623"/>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bottom style="thin">
        <color indexed="64"/>
      </bottom>
      <diagonal/>
    </border>
    <border>
      <left/>
      <right style="medium">
        <color indexed="64"/>
      </right>
      <top style="medium">
        <color indexed="64"/>
      </top>
      <bottom style="medium">
        <color theme="1" tint="4.9989318521683403E-2"/>
      </bottom>
      <diagonal/>
    </border>
    <border>
      <left style="medium">
        <color indexed="64"/>
      </left>
      <right style="thin">
        <color auto="1"/>
      </right>
      <top style="medium">
        <color theme="1" tint="4.9989318521683403E-2"/>
      </top>
      <bottom style="thin">
        <color auto="1"/>
      </bottom>
      <diagonal/>
    </border>
    <border>
      <left/>
      <right style="medium">
        <color indexed="64"/>
      </right>
      <top style="thin">
        <color auto="1"/>
      </top>
      <bottom style="thin">
        <color auto="1"/>
      </bottom>
      <diagonal/>
    </border>
    <border>
      <left style="thin">
        <color indexed="64"/>
      </left>
      <right style="medium">
        <color theme="1" tint="4.9989318521683403E-2"/>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thin">
        <color auto="1"/>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auto="1"/>
      </right>
      <top style="thin">
        <color auto="1"/>
      </top>
      <bottom/>
      <diagonal/>
    </border>
    <border>
      <left style="medium">
        <color indexed="64"/>
      </left>
      <right style="thin">
        <color auto="1"/>
      </right>
      <top/>
      <bottom style="medium">
        <color indexed="64"/>
      </bottom>
      <diagonal/>
    </border>
    <border>
      <left style="thin">
        <color rgb="FF000000"/>
      </left>
      <right/>
      <top style="thin">
        <color rgb="FF000000"/>
      </top>
      <bottom style="thin">
        <color rgb="FF000000"/>
      </bottom>
      <diagonal/>
    </border>
    <border>
      <left/>
      <right style="medium">
        <color indexed="64"/>
      </right>
      <top/>
      <bottom style="medium">
        <color rgb="FF000000"/>
      </bottom>
      <diagonal/>
    </border>
    <border>
      <left/>
      <right style="medium">
        <color indexed="64"/>
      </right>
      <top style="thin">
        <color rgb="FF000000"/>
      </top>
      <bottom style="thin">
        <color rgb="FF000000"/>
      </bottom>
      <diagonal/>
    </border>
    <border>
      <left/>
      <right style="medium">
        <color indexed="64"/>
      </right>
      <top style="medium">
        <color rgb="FF000000"/>
      </top>
      <bottom style="medium">
        <color rgb="FF000000"/>
      </bottom>
      <diagonal/>
    </border>
    <border>
      <left/>
      <right style="medium">
        <color indexed="64"/>
      </right>
      <top style="thin">
        <color rgb="FF000000"/>
      </top>
      <bottom style="medium">
        <color indexed="64"/>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auto="1"/>
      </right>
      <top/>
      <bottom/>
      <diagonal/>
    </border>
    <border>
      <left style="thin">
        <color rgb="FFC0C8D8"/>
      </left>
      <right style="thin">
        <color rgb="FFC0C8D8"/>
      </right>
      <top style="thin">
        <color rgb="FFC0C8D8"/>
      </top>
      <bottom style="thin">
        <color rgb="FFC0C8D8"/>
      </bottom>
      <diagonal/>
    </border>
    <border>
      <left style="thin">
        <color rgb="FFC0C8D8"/>
      </left>
      <right style="thin">
        <color rgb="FFC0C8D8"/>
      </right>
      <top/>
      <bottom style="thin">
        <color rgb="FFC0C8D8"/>
      </bottom>
      <diagonal/>
    </border>
    <border>
      <left style="medium">
        <color indexed="64"/>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medium">
        <color rgb="FF1A4D7C"/>
      </left>
      <right style="medium">
        <color rgb="FF1A4D7C"/>
      </right>
      <top/>
      <bottom style="medium">
        <color rgb="FF1A4D7C"/>
      </bottom>
      <diagonal/>
    </border>
    <border>
      <left style="medium">
        <color theme="3" tint="0.249977111117893"/>
      </left>
      <right/>
      <top style="medium">
        <color theme="3" tint="0.249977111117893"/>
      </top>
      <bottom style="medium">
        <color theme="3" tint="0.249977111117893"/>
      </bottom>
      <diagonal/>
    </border>
    <border>
      <left/>
      <right/>
      <top style="medium">
        <color theme="3" tint="0.249977111117893"/>
      </top>
      <bottom style="medium">
        <color theme="3" tint="0.249977111117893"/>
      </bottom>
      <diagonal/>
    </border>
    <border>
      <left/>
      <right style="medium">
        <color theme="3" tint="0.249977111117893"/>
      </right>
      <top style="medium">
        <color theme="3" tint="0.249977111117893"/>
      </top>
      <bottom style="medium">
        <color theme="3" tint="0.249977111117893"/>
      </bottom>
      <diagonal/>
    </border>
    <border>
      <left style="medium">
        <color theme="1"/>
      </left>
      <right style="medium">
        <color theme="1" tint="4.9989318521683403E-2"/>
      </right>
      <top style="medium">
        <color theme="1"/>
      </top>
      <bottom style="medium">
        <color indexed="64"/>
      </bottom>
      <diagonal/>
    </border>
    <border>
      <left/>
      <right style="medium">
        <color theme="1" tint="4.9989318521683403E-2"/>
      </right>
      <top style="medium">
        <color theme="1"/>
      </top>
      <bottom style="medium">
        <color indexed="64"/>
      </bottom>
      <diagonal/>
    </border>
    <border>
      <left style="medium">
        <color theme="1" tint="4.9989318521683403E-2"/>
      </left>
      <right/>
      <top style="medium">
        <color theme="1"/>
      </top>
      <bottom style="medium">
        <color indexed="64"/>
      </bottom>
      <diagonal/>
    </border>
    <border>
      <left/>
      <right/>
      <top style="medium">
        <color theme="1"/>
      </top>
      <bottom style="medium">
        <color indexed="64"/>
      </bottom>
      <diagonal/>
    </border>
    <border>
      <left/>
      <right style="medium">
        <color theme="1"/>
      </right>
      <top style="medium">
        <color theme="1"/>
      </top>
      <bottom style="medium">
        <color indexed="64"/>
      </bottom>
      <diagonal/>
    </border>
    <border>
      <left style="medium">
        <color theme="1"/>
      </left>
      <right style="thin">
        <color indexed="64"/>
      </right>
      <top/>
      <bottom style="thin">
        <color indexed="64"/>
      </bottom>
      <diagonal/>
    </border>
    <border>
      <left/>
      <right style="medium">
        <color theme="1"/>
      </right>
      <top/>
      <bottom style="thin">
        <color indexed="64"/>
      </bottom>
      <diagonal/>
    </border>
    <border>
      <left style="medium">
        <color theme="1"/>
      </left>
      <right style="thin">
        <color indexed="64"/>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right/>
      <top style="thin">
        <color indexed="64"/>
      </top>
      <bottom style="medium">
        <color theme="1"/>
      </bottom>
      <diagonal/>
    </border>
    <border>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style="medium">
        <color theme="1"/>
      </left>
      <right style="medium">
        <color theme="1" tint="4.9989318521683403E-2"/>
      </right>
      <top style="medium">
        <color theme="1"/>
      </top>
      <bottom style="medium">
        <color theme="1" tint="4.9989318521683403E-2"/>
      </bottom>
      <diagonal/>
    </border>
    <border>
      <left/>
      <right style="medium">
        <color theme="1" tint="4.9989318521683403E-2"/>
      </right>
      <top style="medium">
        <color theme="1"/>
      </top>
      <bottom style="medium">
        <color theme="1" tint="4.9989318521683403E-2"/>
      </bottom>
      <diagonal/>
    </border>
    <border>
      <left style="medium">
        <color theme="1" tint="4.9989318521683403E-2"/>
      </left>
      <right style="medium">
        <color theme="1" tint="4.9989318521683403E-2"/>
      </right>
      <top style="medium">
        <color theme="1"/>
      </top>
      <bottom style="medium">
        <color theme="1" tint="4.9989318521683403E-2"/>
      </bottom>
      <diagonal/>
    </border>
    <border>
      <left/>
      <right/>
      <top style="medium">
        <color theme="1"/>
      </top>
      <bottom style="medium">
        <color theme="1" tint="4.9989318521683403E-2"/>
      </bottom>
      <diagonal/>
    </border>
    <border>
      <left/>
      <right style="medium">
        <color theme="1"/>
      </right>
      <top style="medium">
        <color theme="1"/>
      </top>
      <bottom style="medium">
        <color theme="1" tint="4.9989318521683403E-2"/>
      </bottom>
      <diagonal/>
    </border>
    <border>
      <left style="thin">
        <color indexed="64"/>
      </left>
      <right style="medium">
        <color theme="1" tint="4.9989318521683403E-2"/>
      </right>
      <top style="thin">
        <color indexed="64"/>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rgb="FFBFBFBF"/>
      </left>
      <right style="thin">
        <color rgb="FFBFBFBF"/>
      </right>
      <top/>
      <bottom/>
      <diagonal/>
    </border>
    <border>
      <left/>
      <right style="thin">
        <color rgb="FFBFBFBF"/>
      </right>
      <top style="thin">
        <color rgb="FFBFBFBF"/>
      </top>
      <bottom/>
      <diagonal/>
    </border>
    <border>
      <left style="thin">
        <color theme="1"/>
      </left>
      <right style="thin">
        <color theme="1"/>
      </right>
      <top style="thin">
        <color theme="1"/>
      </top>
      <bottom/>
      <diagonal/>
    </border>
    <border>
      <left/>
      <right/>
      <top/>
      <bottom style="medium">
        <color rgb="FF000000"/>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375623"/>
      </left>
      <right/>
      <top style="medium">
        <color indexed="64"/>
      </top>
      <bottom style="medium">
        <color indexed="64"/>
      </bottom>
      <diagonal/>
    </border>
    <border>
      <left/>
      <right style="medium">
        <color rgb="FF000000"/>
      </right>
      <top style="medium">
        <color rgb="FF000000"/>
      </top>
      <bottom/>
      <diagonal/>
    </border>
    <border>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medium">
        <color indexed="64"/>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bottom style="thin">
        <color rgb="FF000000"/>
      </bottom>
      <diagonal/>
    </border>
    <border>
      <left/>
      <right style="medium">
        <color indexed="64"/>
      </right>
      <top/>
      <bottom style="thin">
        <color rgb="FF000000"/>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style="medium">
        <color indexed="64"/>
      </left>
      <right style="medium">
        <color rgb="FF000000"/>
      </right>
      <top style="medium">
        <color indexed="64"/>
      </top>
      <bottom style="medium">
        <color indexed="64"/>
      </bottom>
      <diagonal/>
    </border>
    <border>
      <left style="medium">
        <color indexed="64"/>
      </left>
      <right/>
      <top style="medium">
        <color indexed="64"/>
      </top>
      <bottom/>
      <diagonal/>
    </border>
    <border>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C0C8D8"/>
      </right>
      <top style="medium">
        <color indexed="64"/>
      </top>
      <bottom style="medium">
        <color indexed="64"/>
      </bottom>
      <diagonal/>
    </border>
    <border>
      <left style="thin">
        <color rgb="FFC0C8D8"/>
      </left>
      <right style="thin">
        <color rgb="FFC0C8D8"/>
      </right>
      <top style="medium">
        <color indexed="64"/>
      </top>
      <bottom style="medium">
        <color indexed="64"/>
      </bottom>
      <diagonal/>
    </border>
    <border>
      <left style="thin">
        <color rgb="FFC0C8D8"/>
      </left>
      <right style="medium">
        <color indexed="64"/>
      </right>
      <top style="medium">
        <color indexed="64"/>
      </top>
      <bottom style="medium">
        <color indexed="64"/>
      </bottom>
      <diagonal/>
    </border>
    <border>
      <left style="medium">
        <color indexed="64"/>
      </left>
      <right style="thin">
        <color rgb="FFC0C8D8"/>
      </right>
      <top/>
      <bottom style="thin">
        <color rgb="FFC0C8D8"/>
      </bottom>
      <diagonal/>
    </border>
    <border>
      <left style="thin">
        <color rgb="FFC0C8D8"/>
      </left>
      <right style="medium">
        <color indexed="64"/>
      </right>
      <top/>
      <bottom style="thin">
        <color rgb="FFC0C8D8"/>
      </bottom>
      <diagonal/>
    </border>
    <border>
      <left style="medium">
        <color indexed="64"/>
      </left>
      <right style="thin">
        <color rgb="FFC0C8D8"/>
      </right>
      <top style="thin">
        <color rgb="FFC0C8D8"/>
      </top>
      <bottom style="thin">
        <color rgb="FFC0C8D8"/>
      </bottom>
      <diagonal/>
    </border>
    <border>
      <left style="thin">
        <color rgb="FFC0C8D8"/>
      </left>
      <right style="medium">
        <color indexed="64"/>
      </right>
      <top style="thin">
        <color rgb="FFC0C8D8"/>
      </top>
      <bottom style="thin">
        <color rgb="FFC0C8D8"/>
      </bottom>
      <diagonal/>
    </border>
    <border>
      <left style="medium">
        <color indexed="64"/>
      </left>
      <right style="thin">
        <color rgb="FFC0C8D8"/>
      </right>
      <top style="thin">
        <color rgb="FFC0C8D8"/>
      </top>
      <bottom style="medium">
        <color indexed="64"/>
      </bottom>
      <diagonal/>
    </border>
    <border>
      <left style="thin">
        <color rgb="FFC0C8D8"/>
      </left>
      <right style="thin">
        <color rgb="FFC0C8D8"/>
      </right>
      <top style="thin">
        <color rgb="FFC0C8D8"/>
      </top>
      <bottom style="medium">
        <color indexed="64"/>
      </bottom>
      <diagonal/>
    </border>
    <border>
      <left style="thin">
        <color rgb="FFC0C8D8"/>
      </left>
      <right style="medium">
        <color indexed="64"/>
      </right>
      <top style="thin">
        <color rgb="FFC0C8D8"/>
      </top>
      <bottom style="medium">
        <color indexed="64"/>
      </bottom>
      <diagonal/>
    </border>
    <border>
      <left style="medium">
        <color rgb="FF1F497D"/>
      </left>
      <right/>
      <top style="medium">
        <color indexed="64"/>
      </top>
      <bottom style="medium">
        <color indexed="64"/>
      </bottom>
      <diagonal/>
    </border>
    <border>
      <left/>
      <right style="medium">
        <color rgb="FF1F497D"/>
      </right>
      <top style="medium">
        <color indexed="64"/>
      </top>
      <bottom style="medium">
        <color indexed="64"/>
      </bottom>
      <diagonal/>
    </border>
    <border>
      <left style="thin">
        <color rgb="FFC0C8D8"/>
      </left>
      <right/>
      <top/>
      <bottom/>
      <diagonal/>
    </border>
    <border>
      <left/>
      <right/>
      <top style="thin">
        <color rgb="FF000000"/>
      </top>
      <bottom style="thin">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indexed="64"/>
      </left>
      <right/>
      <top style="thin">
        <color indexed="64"/>
      </top>
      <bottom/>
      <diagonal/>
    </border>
    <border>
      <left style="thin">
        <color indexed="64"/>
      </left>
      <right/>
      <top/>
      <bottom/>
      <diagonal/>
    </border>
    <border>
      <left style="thin">
        <color theme="1"/>
      </left>
      <right/>
      <top/>
      <bottom style="thin">
        <color theme="1"/>
      </bottom>
      <diagonal/>
    </border>
    <border>
      <left style="thin">
        <color theme="1"/>
      </left>
      <right/>
      <top style="thin">
        <color theme="1"/>
      </top>
      <bottom style="thin">
        <color theme="1"/>
      </bottom>
      <diagonal/>
    </border>
  </borders>
  <cellStyleXfs count="3">
    <xf numFmtId="0" fontId="0" fillId="0" borderId="0"/>
    <xf numFmtId="0" fontId="6" fillId="0" borderId="0"/>
    <xf numFmtId="0" fontId="55" fillId="0" borderId="0"/>
  </cellStyleXfs>
  <cellXfs count="509">
    <xf numFmtId="0" fontId="0" fillId="0" borderId="0" xfId="0"/>
    <xf numFmtId="0" fontId="2" fillId="0" borderId="0" xfId="0" applyFont="1" applyAlignment="1">
      <alignment horizontal="left" vertical="center"/>
    </xf>
    <xf numFmtId="0" fontId="0" fillId="0" borderId="0" xfId="0"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4" fillId="2" borderId="3" xfId="0" applyFont="1" applyFill="1" applyBorder="1" applyAlignment="1">
      <alignment horizontal="center" vertical="center"/>
    </xf>
    <xf numFmtId="0" fontId="4" fillId="2" borderId="0" xfId="0" applyFont="1" applyFill="1" applyAlignment="1">
      <alignment horizontal="left" vertical="center"/>
    </xf>
    <xf numFmtId="0" fontId="1" fillId="0" borderId="3" xfId="0" applyFont="1" applyBorder="1" applyAlignment="1">
      <alignment horizontal="left" vertical="center" wrapText="1"/>
    </xf>
    <xf numFmtId="0" fontId="4" fillId="2" borderId="7" xfId="0" applyFont="1" applyFill="1" applyBorder="1" applyAlignment="1">
      <alignment horizontal="left" vertical="center"/>
    </xf>
    <xf numFmtId="0" fontId="0" fillId="0" borderId="3" xfId="0" applyBorder="1" applyAlignment="1">
      <alignment horizontal="center" vertical="center" wrapText="1"/>
    </xf>
    <xf numFmtId="0" fontId="1" fillId="0" borderId="0" xfId="0" applyFont="1" applyAlignment="1">
      <alignment horizontal="left" vertical="center"/>
    </xf>
    <xf numFmtId="0" fontId="0" fillId="6" borderId="0" xfId="0" applyFill="1" applyAlignment="1" applyProtection="1">
      <alignment wrapText="1"/>
      <protection locked="0"/>
    </xf>
    <xf numFmtId="0" fontId="9" fillId="3" borderId="0" xfId="0" applyFont="1" applyFill="1" applyAlignment="1">
      <alignment wrapText="1"/>
    </xf>
    <xf numFmtId="0" fontId="0" fillId="6" borderId="9" xfId="0" applyFill="1" applyBorder="1" applyAlignment="1" applyProtection="1">
      <alignment wrapText="1"/>
      <protection locked="0"/>
    </xf>
    <xf numFmtId="0" fontId="0" fillId="6" borderId="0" xfId="0" applyFill="1" applyAlignment="1" applyProtection="1">
      <alignment horizontal="center" wrapText="1"/>
      <protection locked="0"/>
    </xf>
    <xf numFmtId="0" fontId="8" fillId="6" borderId="9" xfId="0" applyFont="1" applyFill="1" applyBorder="1" applyAlignment="1">
      <alignment vertical="center" wrapText="1"/>
    </xf>
    <xf numFmtId="0" fontId="8" fillId="6" borderId="0" xfId="0" applyFont="1" applyFill="1" applyAlignment="1">
      <alignment vertical="center" wrapText="1"/>
    </xf>
    <xf numFmtId="0" fontId="10" fillId="6" borderId="0" xfId="0" applyFont="1" applyFill="1" applyAlignment="1">
      <alignment horizontal="center" wrapText="1"/>
    </xf>
    <xf numFmtId="0" fontId="9" fillId="3" borderId="9" xfId="0" applyFont="1" applyFill="1" applyBorder="1" applyAlignment="1">
      <alignment wrapText="1"/>
    </xf>
    <xf numFmtId="0" fontId="0" fillId="8" borderId="3" xfId="0" applyFill="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3"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8" fillId="3" borderId="21" xfId="0" applyFont="1" applyFill="1" applyBorder="1" applyAlignment="1">
      <alignment horizontal="center" vertical="center" wrapText="1"/>
    </xf>
    <xf numFmtId="0" fontId="8" fillId="3" borderId="21"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21" xfId="0" applyFont="1" applyFill="1" applyBorder="1" applyAlignment="1">
      <alignment horizontal="center" vertical="center" wrapText="1"/>
    </xf>
    <xf numFmtId="0" fontId="8" fillId="3" borderId="0" xfId="0" applyFont="1" applyFill="1" applyAlignment="1">
      <alignment horizontal="center" vertical="center" wrapText="1"/>
    </xf>
    <xf numFmtId="0" fontId="9" fillId="3" borderId="0" xfId="0" applyFont="1" applyFill="1" applyAlignment="1">
      <alignment horizontal="left" vertical="center" wrapText="1"/>
    </xf>
    <xf numFmtId="0" fontId="9" fillId="3" borderId="0" xfId="0" applyFont="1" applyFill="1" applyAlignment="1">
      <alignment horizontal="center" vertical="center" wrapText="1"/>
    </xf>
    <xf numFmtId="0" fontId="8" fillId="8" borderId="21" xfId="0" applyFont="1" applyFill="1" applyBorder="1" applyAlignment="1">
      <alignment horizontal="left" vertical="center" wrapText="1"/>
    </xf>
    <xf numFmtId="0" fontId="9" fillId="8" borderId="21" xfId="0" applyFont="1" applyFill="1" applyBorder="1" applyAlignment="1">
      <alignment horizontal="left" vertical="center" wrapText="1"/>
    </xf>
    <xf numFmtId="0" fontId="8" fillId="3" borderId="22" xfId="0" applyFont="1" applyFill="1" applyBorder="1" applyAlignment="1">
      <alignment horizontal="center" vertical="center" wrapText="1"/>
    </xf>
    <xf numFmtId="0" fontId="9" fillId="3" borderId="22" xfId="0" applyFont="1" applyFill="1" applyBorder="1" applyAlignment="1">
      <alignment horizontal="left" vertical="center" wrapText="1"/>
    </xf>
    <xf numFmtId="0" fontId="9" fillId="3" borderId="22" xfId="0" applyFont="1" applyFill="1" applyBorder="1" applyAlignment="1">
      <alignment horizontal="center" vertical="center" wrapText="1"/>
    </xf>
    <xf numFmtId="0" fontId="20" fillId="7" borderId="25" xfId="0" applyFont="1" applyFill="1" applyBorder="1" applyAlignment="1">
      <alignment horizontal="center" vertical="center" wrapText="1"/>
    </xf>
    <xf numFmtId="0" fontId="22" fillId="3" borderId="21" xfId="0" applyFont="1" applyFill="1" applyBorder="1" applyAlignment="1">
      <alignment horizontal="center" vertical="center" wrapText="1"/>
    </xf>
    <xf numFmtId="0" fontId="18" fillId="3" borderId="21" xfId="0" applyFont="1" applyFill="1" applyBorder="1" applyAlignment="1">
      <alignment horizontal="left" vertical="center" wrapText="1"/>
    </xf>
    <xf numFmtId="0" fontId="18" fillId="3" borderId="21"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0" fontId="14" fillId="0" borderId="0" xfId="0" applyFont="1" applyAlignment="1">
      <alignment vertical="center"/>
    </xf>
    <xf numFmtId="0" fontId="4" fillId="2" borderId="3" xfId="0" applyFont="1" applyFill="1" applyBorder="1" applyAlignment="1">
      <alignment horizontal="center" vertical="center" wrapText="1"/>
    </xf>
    <xf numFmtId="0" fontId="11" fillId="3" borderId="21" xfId="0" applyFont="1" applyFill="1" applyBorder="1" applyAlignment="1">
      <alignment horizontal="left" vertical="center" wrapText="1"/>
    </xf>
    <xf numFmtId="0" fontId="24" fillId="6" borderId="1" xfId="0" applyFont="1" applyFill="1" applyBorder="1" applyAlignment="1">
      <alignment vertical="center" wrapText="1"/>
    </xf>
    <xf numFmtId="0" fontId="8" fillId="9" borderId="21" xfId="0" applyFont="1" applyFill="1" applyBorder="1" applyAlignment="1">
      <alignment horizontal="center" vertical="center" wrapText="1"/>
    </xf>
    <xf numFmtId="0" fontId="11" fillId="7" borderId="0" xfId="0" applyFont="1" applyFill="1"/>
    <xf numFmtId="0" fontId="11" fillId="0" borderId="0" xfId="0" applyFont="1"/>
    <xf numFmtId="0" fontId="25" fillId="10" borderId="34" xfId="0" applyFont="1" applyFill="1" applyBorder="1" applyAlignment="1">
      <alignment horizontal="center" vertical="center"/>
    </xf>
    <xf numFmtId="0" fontId="29" fillId="6" borderId="6" xfId="0" applyFont="1" applyFill="1" applyBorder="1" applyAlignment="1">
      <alignment horizontal="left" vertical="center" indent="1"/>
    </xf>
    <xf numFmtId="0" fontId="28" fillId="12" borderId="35" xfId="0" applyFont="1" applyFill="1" applyBorder="1" applyAlignment="1">
      <alignment horizontal="left" vertical="center" indent="1"/>
    </xf>
    <xf numFmtId="0" fontId="29" fillId="6" borderId="36" xfId="0" applyFont="1" applyFill="1" applyBorder="1" applyAlignment="1">
      <alignment horizontal="left" vertical="center" indent="1"/>
    </xf>
    <xf numFmtId="0" fontId="28" fillId="12" borderId="1" xfId="0" applyFont="1" applyFill="1" applyBorder="1" applyAlignment="1">
      <alignment horizontal="left" vertical="center" indent="1"/>
    </xf>
    <xf numFmtId="0" fontId="29" fillId="6" borderId="37" xfId="0" applyFont="1" applyFill="1" applyBorder="1" applyAlignment="1">
      <alignment horizontal="left" vertical="center" indent="1"/>
    </xf>
    <xf numFmtId="0" fontId="28" fillId="12" borderId="6" xfId="0" applyFont="1" applyFill="1" applyBorder="1" applyAlignment="1">
      <alignment horizontal="left" vertical="center"/>
    </xf>
    <xf numFmtId="0" fontId="28" fillId="12" borderId="6" xfId="0" applyFont="1" applyFill="1" applyBorder="1" applyAlignment="1">
      <alignment horizontal="left" vertical="center" indent="1"/>
    </xf>
    <xf numFmtId="0" fontId="28" fillId="12" borderId="45" xfId="0" applyFont="1" applyFill="1" applyBorder="1" applyAlignment="1">
      <alignment horizontal="left" vertical="center" indent="1"/>
    </xf>
    <xf numFmtId="0" fontId="15" fillId="7" borderId="27" xfId="0" applyFont="1" applyFill="1" applyBorder="1" applyAlignment="1">
      <alignment horizontal="center" vertical="center" wrapText="1"/>
    </xf>
    <xf numFmtId="0" fontId="12" fillId="3" borderId="21" xfId="0" applyFont="1" applyFill="1" applyBorder="1" applyAlignment="1">
      <alignment horizontal="left" vertical="center" wrapText="1"/>
    </xf>
    <xf numFmtId="0" fontId="16" fillId="3" borderId="21" xfId="0" applyFont="1" applyFill="1" applyBorder="1" applyAlignment="1">
      <alignment horizontal="left" vertical="center" wrapText="1"/>
    </xf>
    <xf numFmtId="0" fontId="4" fillId="2" borderId="3" xfId="0" applyFont="1" applyFill="1" applyBorder="1" applyAlignment="1">
      <alignment horizontal="left" vertical="center"/>
    </xf>
    <xf numFmtId="0" fontId="16" fillId="6" borderId="0" xfId="0" applyFont="1" applyFill="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3" fillId="0" borderId="0" xfId="0" applyFont="1" applyAlignment="1">
      <alignment horizontal="left" vertical="center"/>
    </xf>
    <xf numFmtId="0" fontId="5" fillId="0" borderId="0" xfId="0" applyFont="1" applyAlignment="1">
      <alignment horizontal="left" vertical="center"/>
    </xf>
    <xf numFmtId="0" fontId="29" fillId="6" borderId="45" xfId="0" applyFont="1" applyFill="1" applyBorder="1" applyAlignment="1">
      <alignment horizontal="center" vertical="center"/>
    </xf>
    <xf numFmtId="0" fontId="16" fillId="0" borderId="3" xfId="0" applyFont="1" applyBorder="1" applyAlignment="1">
      <alignment horizontal="left" vertical="center" wrapText="1"/>
    </xf>
    <xf numFmtId="0" fontId="16" fillId="3" borderId="22" xfId="0" applyFont="1" applyFill="1" applyBorder="1" applyAlignment="1">
      <alignment horizontal="left" vertical="center" wrapText="1"/>
    </xf>
    <xf numFmtId="0" fontId="33" fillId="0" borderId="69" xfId="0" applyFont="1" applyBorder="1" applyAlignment="1">
      <alignment horizontal="center" vertical="center" wrapText="1"/>
    </xf>
    <xf numFmtId="0" fontId="33" fillId="0" borderId="13"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89" xfId="0" applyFont="1" applyBorder="1" applyAlignment="1">
      <alignment horizontal="left" vertical="center" wrapText="1"/>
    </xf>
    <xf numFmtId="0" fontId="13" fillId="13" borderId="83" xfId="0" applyFont="1" applyFill="1" applyBorder="1" applyAlignment="1">
      <alignment horizontal="center" vertical="center" wrapText="1"/>
    </xf>
    <xf numFmtId="0" fontId="13" fillId="0" borderId="84" xfId="0" applyFont="1" applyBorder="1" applyAlignment="1">
      <alignment horizontal="center" vertical="center" wrapText="1"/>
    </xf>
    <xf numFmtId="0" fontId="14" fillId="0" borderId="90" xfId="0" applyFont="1" applyBorder="1" applyAlignment="1">
      <alignment vertical="center" wrapText="1"/>
    </xf>
    <xf numFmtId="0" fontId="13" fillId="0" borderId="78"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88" xfId="0" applyFont="1" applyBorder="1" applyAlignment="1">
      <alignment horizontal="center" vertical="center" wrapText="1"/>
    </xf>
    <xf numFmtId="0" fontId="14" fillId="0" borderId="8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91" xfId="0" applyFont="1" applyBorder="1" applyAlignment="1">
      <alignment horizontal="left" vertical="center" wrapText="1"/>
    </xf>
    <xf numFmtId="0" fontId="13" fillId="13" borderId="81"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3" fillId="0" borderId="40" xfId="0" applyFont="1" applyBorder="1" applyAlignment="1">
      <alignment horizontal="center" vertical="center" wrapText="1"/>
    </xf>
    <xf numFmtId="0" fontId="14" fillId="0" borderId="90" xfId="0" applyFont="1" applyBorder="1" applyAlignment="1">
      <alignment horizontal="left" vertical="center" wrapText="1"/>
    </xf>
    <xf numFmtId="0" fontId="13" fillId="0" borderId="86" xfId="0" applyFont="1" applyBorder="1" applyAlignment="1">
      <alignment horizontal="center" vertical="center" wrapText="1"/>
    </xf>
    <xf numFmtId="0" fontId="13" fillId="0" borderId="87" xfId="0" applyFont="1" applyBorder="1" applyAlignment="1">
      <alignment horizontal="center" vertical="center" wrapText="1"/>
    </xf>
    <xf numFmtId="0" fontId="14" fillId="0" borderId="92" xfId="0" applyFont="1" applyBorder="1" applyAlignment="1">
      <alignment horizontal="left" vertical="center" wrapText="1"/>
    </xf>
    <xf numFmtId="0" fontId="14" fillId="0" borderId="82" xfId="0" applyFont="1" applyBorder="1" applyAlignment="1">
      <alignment horizontal="center" vertical="center" wrapText="1"/>
    </xf>
    <xf numFmtId="0" fontId="13" fillId="0" borderId="15" xfId="0" applyFont="1" applyBorder="1" applyAlignment="1">
      <alignment horizontal="center" vertical="center" wrapText="1"/>
    </xf>
    <xf numFmtId="0" fontId="34" fillId="13" borderId="17" xfId="0" applyFont="1" applyFill="1" applyBorder="1" applyAlignment="1">
      <alignment horizontal="center" vertical="center" wrapText="1"/>
    </xf>
    <xf numFmtId="0" fontId="34" fillId="0" borderId="85" xfId="0" applyFont="1" applyBorder="1" applyAlignment="1">
      <alignment horizontal="center" vertical="center" wrapText="1"/>
    </xf>
    <xf numFmtId="0" fontId="34" fillId="0" borderId="79" xfId="0" applyFont="1" applyBorder="1" applyAlignment="1">
      <alignment horizontal="center" vertical="center" wrapText="1"/>
    </xf>
    <xf numFmtId="0" fontId="9" fillId="3" borderId="9" xfId="0" applyFont="1" applyFill="1" applyBorder="1" applyAlignment="1">
      <alignment wrapText="1"/>
      <extLst>
        <ext xmlns:xfpb="http://schemas.microsoft.com/office/spreadsheetml/2022/featurepropertybag" uri="{C7286773-470A-42A8-94C5-96B5CB345126}">
          <xfpb:xfComplement i="0"/>
        </ext>
      </extLst>
    </xf>
    <xf numFmtId="0" fontId="9" fillId="3" borderId="0" xfId="0" applyFont="1" applyFill="1" applyAlignment="1">
      <alignment wrapText="1"/>
      <extLst>
        <ext xmlns:xfpb="http://schemas.microsoft.com/office/spreadsheetml/2022/featurepropertybag" uri="{C7286773-470A-42A8-94C5-96B5CB345126}">
          <xfpb:xfComplement i="0"/>
        </ext>
      </extLst>
    </xf>
    <xf numFmtId="0" fontId="0" fillId="0" borderId="0" xfId="0" applyAlignment="1">
      <alignment horizontal="center" vertical="center"/>
      <extLst>
        <ext xmlns:xfpb="http://schemas.microsoft.com/office/spreadsheetml/2022/featurepropertybag" uri="{C7286773-470A-42A8-94C5-96B5CB345126}">
          <xfpb:xfComplement i="0"/>
        </ext>
      </extLst>
    </xf>
    <xf numFmtId="0" fontId="13" fillId="7" borderId="48" xfId="0" applyFont="1" applyFill="1" applyBorder="1" applyAlignment="1">
      <alignment horizontal="center" vertical="center" wrapText="1"/>
    </xf>
    <xf numFmtId="0" fontId="13" fillId="7" borderId="47" xfId="0" applyFont="1" applyFill="1" applyBorder="1" applyAlignment="1">
      <alignment horizontal="center" vertical="center" wrapText="1"/>
    </xf>
    <xf numFmtId="0" fontId="0" fillId="0" borderId="93" xfId="0" applyBorder="1" applyAlignment="1">
      <alignment horizontal="left" vertical="center"/>
    </xf>
    <xf numFmtId="0" fontId="0" fillId="0" borderId="94" xfId="0" applyBorder="1" applyAlignment="1">
      <alignment horizontal="left" vertical="center"/>
    </xf>
    <xf numFmtId="0" fontId="35" fillId="3" borderId="21" xfId="0" applyFont="1" applyFill="1" applyBorder="1" applyAlignment="1">
      <alignment horizontal="center" vertical="center" wrapText="1"/>
    </xf>
    <xf numFmtId="0" fontId="0" fillId="19" borderId="103" xfId="0" applyFill="1" applyBorder="1"/>
    <xf numFmtId="0" fontId="0" fillId="19" borderId="104" xfId="0" applyFill="1" applyBorder="1"/>
    <xf numFmtId="0" fontId="0" fillId="3" borderId="104" xfId="0" applyFill="1" applyBorder="1"/>
    <xf numFmtId="0" fontId="0" fillId="0" borderId="104" xfId="0" applyBorder="1"/>
    <xf numFmtId="0" fontId="0" fillId="20" borderId="104" xfId="0" applyFill="1" applyBorder="1"/>
    <xf numFmtId="0" fontId="0" fillId="20" borderId="105" xfId="0" applyFill="1" applyBorder="1"/>
    <xf numFmtId="0" fontId="32" fillId="15" borderId="126" xfId="0" applyFont="1" applyFill="1" applyBorder="1" applyAlignment="1">
      <alignment horizontal="center" vertical="center"/>
    </xf>
    <xf numFmtId="0" fontId="39" fillId="10" borderId="126" xfId="0" applyFont="1" applyFill="1" applyBorder="1" applyAlignment="1">
      <alignment horizontal="center" vertical="center" wrapText="1"/>
    </xf>
    <xf numFmtId="0" fontId="39" fillId="10" borderId="128" xfId="0" applyFont="1" applyFill="1" applyBorder="1" applyAlignment="1">
      <alignment horizontal="center" vertical="center"/>
    </xf>
    <xf numFmtId="0" fontId="42" fillId="12" borderId="126" xfId="0" applyFont="1" applyFill="1" applyBorder="1" applyAlignment="1">
      <alignment horizontal="center" vertical="center"/>
    </xf>
    <xf numFmtId="0" fontId="42" fillId="6" borderId="126" xfId="0" applyFont="1" applyFill="1" applyBorder="1" applyAlignment="1">
      <alignment horizontal="center" vertical="center"/>
    </xf>
    <xf numFmtId="0" fontId="43" fillId="15" borderId="126" xfId="0" applyFont="1" applyFill="1" applyBorder="1" applyAlignment="1">
      <alignment horizontal="center" vertical="center"/>
    </xf>
    <xf numFmtId="0" fontId="44" fillId="15" borderId="126" xfId="0" applyFont="1" applyFill="1" applyBorder="1" applyAlignment="1">
      <alignment horizontal="left" vertical="center"/>
    </xf>
    <xf numFmtId="0" fontId="42" fillId="15" borderId="130" xfId="0" applyFont="1" applyFill="1" applyBorder="1" applyAlignment="1">
      <alignment horizontal="center" vertical="center"/>
    </xf>
    <xf numFmtId="0" fontId="32" fillId="12" borderId="130" xfId="0" applyFont="1" applyFill="1" applyBorder="1" applyAlignment="1">
      <alignment horizontal="center" vertical="center"/>
    </xf>
    <xf numFmtId="0" fontId="42" fillId="6" borderId="130" xfId="0" applyFont="1" applyFill="1" applyBorder="1" applyAlignment="1">
      <alignment horizontal="center" vertical="center"/>
    </xf>
    <xf numFmtId="0" fontId="43" fillId="12" borderId="130" xfId="0" applyFont="1" applyFill="1" applyBorder="1" applyAlignment="1">
      <alignment horizontal="center" vertical="center"/>
    </xf>
    <xf numFmtId="0" fontId="45" fillId="12" borderId="130" xfId="0" applyFont="1" applyFill="1" applyBorder="1" applyAlignment="1">
      <alignment horizontal="left"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0" fontId="12" fillId="0" borderId="21" xfId="0" applyFont="1" applyBorder="1" applyAlignment="1">
      <alignment horizontal="left" vertical="center" wrapText="1"/>
    </xf>
    <xf numFmtId="0" fontId="9" fillId="0" borderId="21" xfId="0" applyFont="1" applyBorder="1" applyAlignment="1">
      <alignment horizontal="left" vertical="center" wrapText="1"/>
    </xf>
    <xf numFmtId="0" fontId="9" fillId="0" borderId="21" xfId="0" applyFont="1" applyBorder="1" applyAlignment="1">
      <alignment horizontal="center" vertical="center" wrapText="1"/>
    </xf>
    <xf numFmtId="0" fontId="16" fillId="0" borderId="21" xfId="0" applyFont="1" applyBorder="1" applyAlignment="1">
      <alignment horizontal="left" vertical="center" wrapText="1"/>
    </xf>
    <xf numFmtId="0" fontId="0" fillId="0" borderId="9" xfId="0" applyBorder="1"/>
    <xf numFmtId="0" fontId="34" fillId="0" borderId="90" xfId="0" applyFont="1" applyBorder="1" applyAlignment="1">
      <alignment horizontal="center" vertical="center" wrapText="1"/>
    </xf>
    <xf numFmtId="0" fontId="13" fillId="13" borderId="137" xfId="0" applyFont="1" applyFill="1" applyBorder="1" applyAlignment="1">
      <alignment horizontal="center" vertical="center" wrapText="1"/>
    </xf>
    <xf numFmtId="0" fontId="13" fillId="0" borderId="138"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140" xfId="0" applyFont="1" applyBorder="1" applyAlignment="1">
      <alignment horizontal="center" vertical="center" wrapText="1"/>
    </xf>
    <xf numFmtId="0" fontId="14" fillId="0" borderId="141" xfId="0" applyFont="1" applyBorder="1" applyAlignment="1">
      <alignment horizontal="center" vertical="center" wrapText="1"/>
    </xf>
    <xf numFmtId="0" fontId="14" fillId="0" borderId="136"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43" xfId="0" applyFont="1" applyBorder="1" applyAlignment="1">
      <alignment horizontal="center" vertical="center" wrapText="1"/>
    </xf>
    <xf numFmtId="0" fontId="13" fillId="0" borderId="144" xfId="0" applyFont="1" applyBorder="1" applyAlignment="1">
      <alignment horizontal="center" vertical="center" wrapText="1"/>
    </xf>
    <xf numFmtId="0" fontId="14" fillId="0" borderId="145" xfId="0" applyFont="1" applyBorder="1" applyAlignment="1">
      <alignment horizontal="center" vertical="center" wrapText="1"/>
    </xf>
    <xf numFmtId="0" fontId="14" fillId="0" borderId="10" xfId="0" applyFont="1" applyBorder="1" applyAlignment="1">
      <alignment horizontal="center" vertical="center" wrapText="1"/>
    </xf>
    <xf numFmtId="0" fontId="34" fillId="0" borderId="146" xfId="0" applyFont="1" applyBorder="1" applyAlignment="1">
      <alignment horizontal="center" vertical="center" wrapText="1"/>
    </xf>
    <xf numFmtId="0" fontId="13" fillId="13" borderId="69"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13" fillId="13" borderId="148" xfId="0" applyFont="1" applyFill="1" applyBorder="1" applyAlignment="1">
      <alignment horizontal="center" vertical="center" wrapText="1"/>
    </xf>
    <xf numFmtId="0" fontId="34" fillId="0" borderId="149" xfId="0" applyFont="1" applyBorder="1" applyAlignment="1">
      <alignment horizontal="center" vertical="center" wrapText="1"/>
    </xf>
    <xf numFmtId="0" fontId="13" fillId="0" borderId="10" xfId="0" applyFont="1" applyBorder="1" applyAlignment="1">
      <alignment horizontal="center" vertical="center" wrapText="1"/>
    </xf>
    <xf numFmtId="0" fontId="34" fillId="0" borderId="150" xfId="0" applyFont="1" applyBorder="1" applyAlignment="1">
      <alignment horizontal="center" vertical="center" wrapText="1"/>
    </xf>
    <xf numFmtId="0" fontId="13" fillId="0" borderId="154" xfId="0" applyFont="1" applyBorder="1" applyAlignment="1">
      <alignment horizontal="center" vertical="center" wrapText="1"/>
    </xf>
    <xf numFmtId="0" fontId="14" fillId="0" borderId="69" xfId="0" applyFont="1" applyBorder="1" applyAlignment="1">
      <alignment horizontal="center" vertical="center" wrapText="1"/>
    </xf>
    <xf numFmtId="0" fontId="13" fillId="0" borderId="75" xfId="0" applyFont="1" applyBorder="1" applyAlignment="1">
      <alignment horizontal="center" vertical="center" wrapText="1"/>
    </xf>
    <xf numFmtId="0" fontId="13" fillId="13" borderId="158" xfId="0" applyFont="1" applyFill="1" applyBorder="1" applyAlignment="1">
      <alignment horizontal="center" vertical="center" wrapText="1"/>
    </xf>
    <xf numFmtId="0" fontId="13" fillId="0" borderId="159" xfId="0" applyFont="1" applyBorder="1" applyAlignment="1">
      <alignment horizontal="center" vertical="center" wrapText="1"/>
    </xf>
    <xf numFmtId="0" fontId="13" fillId="0" borderId="160" xfId="0" applyFont="1" applyBorder="1" applyAlignment="1">
      <alignment horizontal="center" vertical="center" wrapText="1"/>
    </xf>
    <xf numFmtId="0" fontId="13" fillId="0" borderId="161" xfId="0" applyFont="1" applyBorder="1" applyAlignment="1">
      <alignment horizontal="center" vertical="center" wrapText="1"/>
    </xf>
    <xf numFmtId="0" fontId="13" fillId="14" borderId="162" xfId="0" applyFont="1" applyFill="1" applyBorder="1" applyAlignment="1">
      <alignment horizontal="center" vertical="center" wrapText="1"/>
    </xf>
    <xf numFmtId="0" fontId="13" fillId="14" borderId="163" xfId="0" applyFont="1" applyFill="1" applyBorder="1" applyAlignment="1">
      <alignment horizontal="center" vertical="center" wrapText="1"/>
    </xf>
    <xf numFmtId="0" fontId="14" fillId="0" borderId="147" xfId="0" applyFont="1" applyBorder="1" applyAlignment="1">
      <alignment horizontal="center" vertical="center" wrapText="1"/>
    </xf>
    <xf numFmtId="0" fontId="13" fillId="14" borderId="164" xfId="0" applyFont="1" applyFill="1" applyBorder="1" applyAlignment="1">
      <alignment horizontal="center" vertical="center" wrapText="1"/>
    </xf>
    <xf numFmtId="0" fontId="13" fillId="14" borderId="69" xfId="0" applyFont="1" applyFill="1" applyBorder="1" applyAlignment="1">
      <alignment horizontal="center" vertical="center" wrapText="1"/>
    </xf>
    <xf numFmtId="0" fontId="13" fillId="7" borderId="31" xfId="0" applyFont="1" applyFill="1" applyBorder="1" applyAlignment="1">
      <alignment horizontal="center" vertical="center" wrapText="1"/>
    </xf>
    <xf numFmtId="0" fontId="13" fillId="21" borderId="69" xfId="0" applyFont="1" applyFill="1" applyBorder="1" applyAlignment="1">
      <alignment horizontal="center" vertical="center" wrapText="1"/>
    </xf>
    <xf numFmtId="0" fontId="13" fillId="7" borderId="155" xfId="0" applyFont="1" applyFill="1" applyBorder="1" applyAlignment="1">
      <alignment horizontal="center" vertical="center" wrapText="1"/>
    </xf>
    <xf numFmtId="0" fontId="0" fillId="0" borderId="17" xfId="0" applyBorder="1"/>
    <xf numFmtId="0" fontId="0" fillId="0" borderId="11" xfId="0" applyBorder="1"/>
    <xf numFmtId="0" fontId="34" fillId="13" borderId="147" xfId="0" applyFont="1" applyFill="1" applyBorder="1" applyAlignment="1">
      <alignment horizontal="center" vertical="center" wrapText="1"/>
    </xf>
    <xf numFmtId="0" fontId="14" fillId="0" borderId="90" xfId="0" applyFont="1" applyBorder="1" applyAlignment="1">
      <alignment horizontal="center" vertical="center" wrapText="1"/>
    </xf>
    <xf numFmtId="0" fontId="14" fillId="0" borderId="175" xfId="0" applyFont="1" applyBorder="1" applyAlignment="1">
      <alignment vertical="center" wrapText="1"/>
    </xf>
    <xf numFmtId="0" fontId="13" fillId="7" borderId="176" xfId="0" applyFont="1" applyFill="1" applyBorder="1" applyAlignment="1">
      <alignment horizontal="center" vertical="center" wrapText="1"/>
    </xf>
    <xf numFmtId="0" fontId="13" fillId="7" borderId="177" xfId="0" applyFont="1" applyFill="1" applyBorder="1" applyAlignment="1">
      <alignment horizontal="center" vertical="center" wrapText="1"/>
    </xf>
    <xf numFmtId="0" fontId="13" fillId="7" borderId="178" xfId="0" applyFont="1" applyFill="1" applyBorder="1" applyAlignment="1">
      <alignment horizontal="center" vertical="center" wrapText="1"/>
    </xf>
    <xf numFmtId="0" fontId="14" fillId="0" borderId="175" xfId="0" applyFont="1" applyBorder="1" applyAlignment="1">
      <alignment horizontal="left" vertical="center" wrapText="1"/>
    </xf>
    <xf numFmtId="0" fontId="13" fillId="7" borderId="151" xfId="0" applyFont="1" applyFill="1" applyBorder="1" applyAlignment="1">
      <alignment horizontal="center" vertical="center" wrapText="1"/>
    </xf>
    <xf numFmtId="0" fontId="13" fillId="7" borderId="179" xfId="0" applyFont="1" applyFill="1" applyBorder="1" applyAlignment="1">
      <alignment horizontal="center" vertical="center" wrapText="1"/>
    </xf>
    <xf numFmtId="0" fontId="13" fillId="7" borderId="152" xfId="0" applyFont="1" applyFill="1" applyBorder="1" applyAlignment="1">
      <alignment horizontal="center"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3" fillId="7" borderId="153" xfId="0" applyFont="1" applyFill="1" applyBorder="1" applyAlignment="1">
      <alignment horizontal="center" vertical="center" wrapText="1"/>
    </xf>
    <xf numFmtId="0" fontId="0" fillId="0" borderId="126" xfId="0" applyBorder="1"/>
    <xf numFmtId="0" fontId="32" fillId="3" borderId="126" xfId="0" applyFont="1" applyFill="1" applyBorder="1" applyAlignment="1">
      <alignment horizontal="center" vertical="center"/>
    </xf>
    <xf numFmtId="0" fontId="40" fillId="3" borderId="126" xfId="0" applyFont="1" applyFill="1" applyBorder="1" applyAlignment="1">
      <alignment horizontal="center" vertical="center"/>
    </xf>
    <xf numFmtId="0" fontId="41" fillId="3" borderId="126" xfId="0" applyFont="1" applyFill="1" applyBorder="1" applyAlignment="1">
      <alignment horizontal="left" vertical="center" wrapText="1"/>
    </xf>
    <xf numFmtId="0" fontId="39" fillId="10" borderId="130" xfId="0" applyFont="1" applyFill="1" applyBorder="1" applyAlignment="1">
      <alignment horizontal="center" vertical="center" wrapText="1"/>
    </xf>
    <xf numFmtId="0" fontId="32" fillId="3" borderId="1" xfId="0" applyFont="1" applyFill="1" applyBorder="1" applyAlignment="1">
      <alignment vertical="center"/>
    </xf>
    <xf numFmtId="0" fontId="11" fillId="3" borderId="1" xfId="0" applyFont="1" applyFill="1" applyBorder="1"/>
    <xf numFmtId="44" fontId="0" fillId="3" borderId="1" xfId="0" applyNumberFormat="1" applyFill="1" applyBorder="1"/>
    <xf numFmtId="44" fontId="11" fillId="3" borderId="1" xfId="0" applyNumberFormat="1" applyFont="1" applyFill="1" applyBorder="1"/>
    <xf numFmtId="44" fontId="0" fillId="3" borderId="4" xfId="0" applyNumberFormat="1" applyFill="1" applyBorder="1"/>
    <xf numFmtId="44" fontId="11" fillId="3" borderId="4" xfId="0" applyNumberFormat="1" applyFont="1" applyFill="1" applyBorder="1"/>
    <xf numFmtId="0" fontId="11" fillId="3" borderId="4" xfId="0" applyFont="1" applyFill="1" applyBorder="1"/>
    <xf numFmtId="0" fontId="40" fillId="3" borderId="182" xfId="0" applyFont="1" applyFill="1" applyBorder="1" applyAlignment="1">
      <alignment horizontal="center" vertical="center"/>
    </xf>
    <xf numFmtId="0" fontId="40" fillId="3" borderId="183" xfId="0" applyFont="1" applyFill="1" applyBorder="1" applyAlignment="1">
      <alignment horizontal="center" vertical="center"/>
    </xf>
    <xf numFmtId="0" fontId="40" fillId="3" borderId="127" xfId="0" applyFont="1" applyFill="1" applyBorder="1" applyAlignment="1">
      <alignment horizontal="center" vertical="center"/>
    </xf>
    <xf numFmtId="44" fontId="52" fillId="7" borderId="176" xfId="0" applyNumberFormat="1" applyFont="1" applyFill="1" applyBorder="1"/>
    <xf numFmtId="44" fontId="52" fillId="7" borderId="177" xfId="0" applyNumberFormat="1" applyFont="1" applyFill="1" applyBorder="1"/>
    <xf numFmtId="0" fontId="52" fillId="7" borderId="178" xfId="0" applyFont="1" applyFill="1" applyBorder="1"/>
    <xf numFmtId="0" fontId="55" fillId="0" borderId="0" xfId="2"/>
    <xf numFmtId="0" fontId="59" fillId="23" borderId="164" xfId="2" applyFont="1" applyFill="1" applyBorder="1" applyAlignment="1">
      <alignment horizontal="center" vertical="center" wrapText="1"/>
    </xf>
    <xf numFmtId="0" fontId="59" fillId="23" borderId="163" xfId="2" applyFont="1" applyFill="1" applyBorder="1" applyAlignment="1">
      <alignment horizontal="center" vertical="center" wrapText="1"/>
    </xf>
    <xf numFmtId="0" fontId="58" fillId="26" borderId="171" xfId="2" applyFont="1" applyFill="1" applyBorder="1" applyAlignment="1">
      <alignment horizontal="center" vertical="center" wrapText="1"/>
    </xf>
    <xf numFmtId="0" fontId="58" fillId="26" borderId="170" xfId="2" applyFont="1" applyFill="1" applyBorder="1" applyAlignment="1">
      <alignment horizontal="center" vertical="center" wrapText="1"/>
    </xf>
    <xf numFmtId="0" fontId="61" fillId="26" borderId="170" xfId="2" applyFont="1" applyFill="1" applyBorder="1" applyAlignment="1">
      <alignment horizontal="center" vertical="center" wrapText="1"/>
    </xf>
    <xf numFmtId="0" fontId="63" fillId="26" borderId="169" xfId="2" applyFont="1" applyFill="1" applyBorder="1" applyAlignment="1">
      <alignment horizontal="center" vertical="center" wrapText="1"/>
    </xf>
    <xf numFmtId="0" fontId="58" fillId="26" borderId="168" xfId="2" applyFont="1" applyFill="1" applyBorder="1" applyAlignment="1">
      <alignment horizontal="center" vertical="center" wrapText="1"/>
    </xf>
    <xf numFmtId="0" fontId="58" fillId="26" borderId="96" xfId="2" applyFont="1" applyFill="1" applyBorder="1" applyAlignment="1">
      <alignment horizontal="center" vertical="center" wrapText="1"/>
    </xf>
    <xf numFmtId="0" fontId="61" fillId="26" borderId="96" xfId="2" applyFont="1" applyFill="1" applyBorder="1" applyAlignment="1">
      <alignment horizontal="center" vertical="center" wrapText="1"/>
    </xf>
    <xf numFmtId="0" fontId="63" fillId="26" borderId="167" xfId="2" applyFont="1" applyFill="1" applyBorder="1" applyAlignment="1">
      <alignment horizontal="center" vertical="center" wrapText="1"/>
    </xf>
    <xf numFmtId="0" fontId="64" fillId="0" borderId="166" xfId="2" applyFont="1" applyBorder="1" applyAlignment="1">
      <alignment horizontal="left" vertical="top" wrapText="1"/>
    </xf>
    <xf numFmtId="0" fontId="65" fillId="0" borderId="97" xfId="2" applyFont="1" applyBorder="1" applyAlignment="1">
      <alignment horizontal="center" vertical="center" wrapText="1"/>
    </xf>
    <xf numFmtId="0" fontId="65" fillId="25" borderId="97" xfId="2" applyFont="1" applyFill="1" applyBorder="1" applyAlignment="1">
      <alignment horizontal="center" vertical="center" wrapText="1"/>
    </xf>
    <xf numFmtId="0" fontId="66" fillId="27" borderId="97" xfId="2" applyFont="1" applyFill="1" applyBorder="1" applyAlignment="1">
      <alignment horizontal="center" vertical="center" wrapText="1"/>
    </xf>
    <xf numFmtId="0" fontId="67" fillId="27" borderId="97" xfId="2" applyFont="1" applyFill="1" applyBorder="1" applyAlignment="1">
      <alignment horizontal="center" vertical="center" wrapText="1"/>
    </xf>
    <xf numFmtId="0" fontId="66" fillId="23" borderId="97" xfId="2" applyFont="1" applyFill="1" applyBorder="1" applyAlignment="1">
      <alignment horizontal="left" vertical="top" wrapText="1"/>
    </xf>
    <xf numFmtId="0" fontId="65" fillId="23" borderId="165" xfId="2" applyFont="1" applyFill="1" applyBorder="1" applyAlignment="1">
      <alignment horizontal="center" vertical="center" wrapText="1"/>
    </xf>
    <xf numFmtId="0" fontId="68" fillId="23" borderId="100" xfId="2" applyFont="1" applyFill="1" applyBorder="1" applyAlignment="1">
      <alignment horizontal="left" vertical="center" wrapText="1"/>
    </xf>
    <xf numFmtId="0" fontId="57" fillId="24" borderId="99" xfId="2" applyFont="1" applyFill="1" applyBorder="1" applyAlignment="1">
      <alignment horizontal="center" vertical="center" wrapText="1"/>
    </xf>
    <xf numFmtId="0" fontId="66" fillId="23" borderId="99" xfId="2" applyFont="1" applyFill="1" applyBorder="1" applyAlignment="1">
      <alignment horizontal="left" vertical="center" wrapText="1"/>
    </xf>
    <xf numFmtId="0" fontId="59" fillId="28" borderId="69" xfId="2" applyFont="1" applyFill="1" applyBorder="1" applyAlignment="1">
      <alignment horizontal="center" vertical="center" wrapText="1"/>
    </xf>
    <xf numFmtId="0" fontId="69" fillId="23" borderId="99" xfId="2" applyFont="1" applyFill="1" applyBorder="1" applyAlignment="1">
      <alignment horizontal="left" vertical="center" wrapText="1"/>
    </xf>
    <xf numFmtId="0" fontId="65" fillId="23" borderId="99" xfId="2" applyFont="1" applyFill="1" applyBorder="1" applyAlignment="1">
      <alignment horizontal="left" vertical="center" wrapText="1"/>
    </xf>
    <xf numFmtId="0" fontId="65" fillId="23" borderId="98" xfId="2" applyFont="1" applyFill="1" applyBorder="1" applyAlignment="1">
      <alignment horizontal="center" vertical="center" wrapText="1"/>
    </xf>
    <xf numFmtId="0" fontId="68" fillId="23" borderId="100" xfId="2" applyFont="1" applyFill="1" applyBorder="1" applyAlignment="1">
      <alignment horizontal="center" vertical="center" wrapText="1"/>
    </xf>
    <xf numFmtId="0" fontId="55" fillId="0" borderId="1" xfId="2" applyBorder="1" applyAlignment="1">
      <alignment horizontal="center" vertical="center" wrapText="1"/>
    </xf>
    <xf numFmtId="0" fontId="55" fillId="26" borderId="1" xfId="2" applyFill="1" applyBorder="1" applyAlignment="1">
      <alignment horizontal="center" vertical="center" wrapText="1"/>
    </xf>
    <xf numFmtId="0" fontId="70" fillId="26" borderId="1" xfId="2" applyFont="1" applyFill="1" applyBorder="1" applyAlignment="1">
      <alignment horizontal="center" vertical="center" wrapText="1"/>
    </xf>
    <xf numFmtId="0" fontId="71" fillId="26" borderId="1" xfId="2" applyFont="1" applyFill="1" applyBorder="1" applyAlignment="1">
      <alignment horizontal="center" vertical="center" wrapText="1"/>
    </xf>
    <xf numFmtId="0" fontId="58" fillId="26" borderId="1" xfId="2" applyFont="1" applyFill="1" applyBorder="1" applyAlignment="1">
      <alignment horizontal="center" vertical="center" wrapText="1"/>
    </xf>
    <xf numFmtId="0" fontId="71" fillId="26" borderId="1" xfId="2" applyFont="1" applyFill="1" applyBorder="1" applyAlignment="1">
      <alignment horizontal="left" vertical="top" wrapText="1"/>
    </xf>
    <xf numFmtId="0" fontId="70" fillId="25" borderId="1" xfId="2" applyFont="1" applyFill="1" applyBorder="1" applyAlignment="1">
      <alignment horizontal="center" vertical="center" wrapText="1"/>
    </xf>
    <xf numFmtId="0" fontId="71" fillId="27" borderId="1" xfId="2" applyFont="1" applyFill="1" applyBorder="1" applyAlignment="1">
      <alignment horizontal="center" vertical="center" wrapText="1"/>
    </xf>
    <xf numFmtId="0" fontId="71" fillId="23" borderId="1" xfId="2" applyFont="1" applyFill="1" applyBorder="1" applyAlignment="1">
      <alignment horizontal="left" vertical="top" wrapText="1"/>
    </xf>
    <xf numFmtId="0" fontId="70" fillId="23" borderId="1" xfId="2" applyFont="1" applyFill="1" applyBorder="1" applyAlignment="1">
      <alignment horizontal="center" vertical="center" wrapText="1"/>
    </xf>
    <xf numFmtId="0" fontId="71" fillId="29" borderId="1" xfId="2" applyFont="1" applyFill="1" applyBorder="1" applyAlignment="1">
      <alignment horizontal="center" vertical="center" wrapText="1"/>
    </xf>
    <xf numFmtId="0" fontId="72" fillId="24" borderId="1" xfId="2" applyFont="1" applyFill="1" applyBorder="1" applyAlignment="1">
      <alignment horizontal="center" vertical="center" wrapText="1"/>
    </xf>
    <xf numFmtId="0" fontId="58" fillId="29" borderId="1" xfId="2" applyFont="1" applyFill="1" applyBorder="1" applyAlignment="1">
      <alignment horizontal="center" vertical="center" wrapText="1"/>
    </xf>
    <xf numFmtId="0" fontId="70" fillId="29" borderId="1" xfId="2" applyFont="1" applyFill="1" applyBorder="1" applyAlignment="1">
      <alignment horizontal="center" vertical="center" wrapText="1"/>
    </xf>
    <xf numFmtId="0" fontId="71" fillId="29" borderId="1" xfId="2" applyFont="1" applyFill="1" applyBorder="1" applyAlignment="1">
      <alignment horizontal="left" vertical="center" wrapText="1"/>
    </xf>
    <xf numFmtId="0" fontId="70" fillId="29" borderId="1" xfId="2" applyFont="1" applyFill="1" applyBorder="1" applyAlignment="1">
      <alignment horizontal="left" vertical="center" wrapText="1"/>
    </xf>
    <xf numFmtId="0" fontId="58" fillId="26" borderId="0" xfId="2" applyFont="1" applyFill="1" applyAlignment="1">
      <alignment horizontal="center" vertical="center" wrapText="1"/>
    </xf>
    <xf numFmtId="0" fontId="61" fillId="26" borderId="0" xfId="2" applyFont="1" applyFill="1" applyAlignment="1">
      <alignment horizontal="center" vertical="center" wrapText="1"/>
    </xf>
    <xf numFmtId="0" fontId="55" fillId="0" borderId="0" xfId="2" applyAlignment="1">
      <alignment horizontal="right"/>
    </xf>
    <xf numFmtId="0" fontId="62" fillId="26" borderId="0" xfId="2" applyFont="1" applyFill="1" applyAlignment="1">
      <alignment horizontal="right" vertical="center" wrapText="1"/>
    </xf>
    <xf numFmtId="0" fontId="63" fillId="26" borderId="0" xfId="2" applyFont="1" applyFill="1" applyAlignment="1">
      <alignment horizontal="center" vertical="center" wrapText="1"/>
    </xf>
    <xf numFmtId="0" fontId="65" fillId="29" borderId="98" xfId="2" applyFont="1" applyFill="1" applyBorder="1" applyAlignment="1">
      <alignment horizontal="center" vertical="center" wrapText="1"/>
    </xf>
    <xf numFmtId="10" fontId="65" fillId="25" borderId="97" xfId="2" applyNumberFormat="1" applyFont="1" applyFill="1" applyBorder="1" applyAlignment="1">
      <alignment horizontal="center" vertical="center" wrapText="1"/>
    </xf>
    <xf numFmtId="0" fontId="66" fillId="23" borderId="173" xfId="2" applyFont="1" applyFill="1" applyBorder="1" applyAlignment="1">
      <alignment horizontal="left" vertical="center" wrapText="1"/>
    </xf>
    <xf numFmtId="0" fontId="69" fillId="23" borderId="172" xfId="2" applyFont="1" applyFill="1" applyBorder="1" applyAlignment="1">
      <alignment horizontal="left" vertical="center" wrapText="1"/>
    </xf>
    <xf numFmtId="0" fontId="65" fillId="23" borderId="98" xfId="2" applyFont="1" applyFill="1" applyBorder="1" applyAlignment="1">
      <alignment horizontal="left" vertical="center" wrapText="1"/>
    </xf>
    <xf numFmtId="0" fontId="65" fillId="23" borderId="69" xfId="2" applyFont="1" applyFill="1" applyBorder="1" applyAlignment="1">
      <alignment horizontal="center" vertical="center" wrapText="1"/>
    </xf>
    <xf numFmtId="0" fontId="59" fillId="30" borderId="147" xfId="2" applyFont="1" applyFill="1" applyBorder="1" applyAlignment="1">
      <alignment horizontal="center" vertical="center" wrapText="1"/>
    </xf>
    <xf numFmtId="0" fontId="59" fillId="30" borderId="69" xfId="2" applyFont="1" applyFill="1" applyBorder="1" applyAlignment="1">
      <alignment horizontal="center" vertical="center" wrapText="1"/>
    </xf>
    <xf numFmtId="0" fontId="59" fillId="30" borderId="24" xfId="2" applyFont="1" applyFill="1" applyBorder="1" applyAlignment="1">
      <alignment horizontal="center" vertical="center" wrapText="1"/>
    </xf>
    <xf numFmtId="0" fontId="55" fillId="0" borderId="0" xfId="2" applyAlignment="1">
      <alignment vertical="top" wrapText="1"/>
    </xf>
    <xf numFmtId="0" fontId="9" fillId="3" borderId="52" xfId="0" applyFont="1" applyFill="1" applyBorder="1" applyAlignment="1">
      <alignment horizontal="left" vertical="center" wrapText="1"/>
    </xf>
    <xf numFmtId="0" fontId="1" fillId="0" borderId="0" xfId="0" applyFont="1" applyAlignment="1">
      <alignment horizontal="center" wrapText="1"/>
    </xf>
    <xf numFmtId="0" fontId="30" fillId="7" borderId="34" xfId="0" applyFont="1" applyFill="1" applyBorder="1" applyAlignment="1">
      <alignment horizontal="center" vertical="center"/>
    </xf>
    <xf numFmtId="0" fontId="31" fillId="0" borderId="56" xfId="0" applyFont="1" applyBorder="1"/>
    <xf numFmtId="0" fontId="26" fillId="7" borderId="34" xfId="0" applyFont="1" applyFill="1" applyBorder="1" applyAlignment="1">
      <alignment horizontal="center" vertical="center"/>
    </xf>
    <xf numFmtId="0" fontId="0" fillId="0" borderId="56" xfId="0" applyBorder="1"/>
    <xf numFmtId="0" fontId="27" fillId="12" borderId="122" xfId="0" applyFont="1" applyFill="1" applyBorder="1" applyAlignment="1">
      <alignment horizontal="left" vertical="center" indent="1"/>
    </xf>
    <xf numFmtId="0" fontId="0" fillId="0" borderId="123" xfId="0" applyBorder="1"/>
    <xf numFmtId="0" fontId="0" fillId="0" borderId="124" xfId="0" applyBorder="1"/>
    <xf numFmtId="0" fontId="29" fillId="6" borderId="65" xfId="0" applyFont="1" applyFill="1" applyBorder="1" applyAlignment="1">
      <alignment horizontal="left" vertical="center"/>
    </xf>
    <xf numFmtId="0" fontId="0" fillId="0" borderId="2" xfId="0" applyBorder="1" applyAlignment="1">
      <alignment horizontal="left"/>
    </xf>
    <xf numFmtId="0" fontId="0" fillId="0" borderId="43" xfId="0" applyBorder="1" applyAlignment="1">
      <alignment horizontal="left"/>
    </xf>
    <xf numFmtId="0" fontId="29" fillId="6" borderId="1" xfId="0" applyFont="1" applyFill="1" applyBorder="1" applyAlignment="1">
      <alignment horizontal="left" vertical="center" indent="1"/>
    </xf>
    <xf numFmtId="0" fontId="0" fillId="0" borderId="53" xfId="0" applyBorder="1"/>
    <xf numFmtId="0" fontId="0" fillId="0" borderId="73" xfId="0" applyBorder="1"/>
    <xf numFmtId="0" fontId="29" fillId="6" borderId="45" xfId="0" applyFont="1" applyFill="1" applyBorder="1" applyAlignment="1">
      <alignment horizontal="left" vertical="center" indent="1"/>
    </xf>
    <xf numFmtId="0" fontId="0" fillId="0" borderId="64" xfId="0" applyBorder="1"/>
    <xf numFmtId="0" fontId="28" fillId="3" borderId="118" xfId="0" applyFont="1" applyFill="1" applyBorder="1" applyAlignment="1">
      <alignment horizontal="center" vertical="center"/>
    </xf>
    <xf numFmtId="0" fontId="0" fillId="0" borderId="116" xfId="0" applyBorder="1"/>
    <xf numFmtId="0" fontId="0" fillId="0" borderId="117" xfId="0" applyBorder="1"/>
    <xf numFmtId="0" fontId="28" fillId="12" borderId="35" xfId="0" applyFont="1" applyFill="1" applyBorder="1" applyAlignment="1">
      <alignment horizontal="left" vertical="center" indent="1"/>
    </xf>
    <xf numFmtId="0" fontId="0" fillId="0" borderId="35" xfId="0" applyBorder="1"/>
    <xf numFmtId="0" fontId="0" fillId="0" borderId="114" xfId="0" applyBorder="1"/>
    <xf numFmtId="0" fontId="29" fillId="6" borderId="5" xfId="0" applyFont="1" applyFill="1" applyBorder="1" applyAlignment="1">
      <alignment horizontal="left" vertical="center" indent="1"/>
    </xf>
    <xf numFmtId="0" fontId="0" fillId="0" borderId="30" xfId="0" applyBorder="1"/>
    <xf numFmtId="0" fontId="28" fillId="12" borderId="42" xfId="0" applyFont="1" applyFill="1" applyBorder="1" applyAlignment="1">
      <alignment horizontal="left" vertical="center" indent="1"/>
    </xf>
    <xf numFmtId="0" fontId="0" fillId="0" borderId="54" xfId="0" applyBorder="1"/>
    <xf numFmtId="0" fontId="28" fillId="3" borderId="1" xfId="0" applyFont="1" applyFill="1" applyBorder="1" applyAlignment="1">
      <alignment horizontal="left" vertical="center"/>
    </xf>
    <xf numFmtId="0" fontId="0" fillId="0" borderId="53" xfId="0" applyBorder="1" applyAlignment="1">
      <alignment horizontal="left"/>
    </xf>
    <xf numFmtId="0" fontId="0" fillId="0" borderId="54" xfId="0" applyBorder="1" applyAlignment="1">
      <alignment horizontal="left"/>
    </xf>
    <xf numFmtId="0" fontId="11" fillId="6" borderId="0" xfId="0" applyFont="1" applyFill="1"/>
    <xf numFmtId="0" fontId="0" fillId="0" borderId="0" xfId="0"/>
    <xf numFmtId="0" fontId="28" fillId="12" borderId="115" xfId="0" applyFont="1" applyFill="1" applyBorder="1" applyAlignment="1">
      <alignment horizontal="left" vertical="center" indent="1"/>
    </xf>
    <xf numFmtId="0" fontId="28" fillId="12" borderId="118" xfId="0" applyFont="1" applyFill="1" applyBorder="1" applyAlignment="1">
      <alignment horizontal="left" vertical="center" indent="1"/>
    </xf>
    <xf numFmtId="0" fontId="29" fillId="6" borderId="118" xfId="0" applyFont="1" applyFill="1" applyBorder="1" applyAlignment="1">
      <alignment horizontal="left" vertical="center" indent="1"/>
    </xf>
    <xf numFmtId="0" fontId="0" fillId="0" borderId="119" xfId="0" applyBorder="1"/>
    <xf numFmtId="0" fontId="25" fillId="11" borderId="120" xfId="0" applyFont="1" applyFill="1" applyBorder="1" applyAlignment="1">
      <alignment horizontal="center" vertical="center"/>
    </xf>
    <xf numFmtId="0" fontId="0" fillId="0" borderId="121" xfId="0" applyBorder="1"/>
    <xf numFmtId="0" fontId="28" fillId="12" borderId="113" xfId="0" applyFont="1" applyFill="1" applyBorder="1" applyAlignment="1">
      <alignment horizontal="left" vertical="center" indent="1"/>
    </xf>
    <xf numFmtId="0" fontId="28" fillId="12" borderId="111" xfId="0" applyFont="1" applyFill="1" applyBorder="1" applyAlignment="1">
      <alignment horizontal="left" vertical="center" indent="1"/>
    </xf>
    <xf numFmtId="0" fontId="0" fillId="0" borderId="60" xfId="0" applyBorder="1"/>
    <xf numFmtId="0" fontId="0" fillId="0" borderId="61" xfId="0" applyBorder="1"/>
    <xf numFmtId="0" fontId="29" fillId="6" borderId="125" xfId="0" applyFont="1" applyFill="1" applyBorder="1" applyAlignment="1">
      <alignment horizontal="center" vertical="center"/>
    </xf>
    <xf numFmtId="0" fontId="29" fillId="6" borderId="6" xfId="0" applyFont="1" applyFill="1" applyBorder="1" applyAlignment="1">
      <alignment horizontal="left" vertical="center" indent="1"/>
    </xf>
    <xf numFmtId="0" fontId="0" fillId="0" borderId="112" xfId="0" applyBorder="1"/>
    <xf numFmtId="0" fontId="25" fillId="11" borderId="106" xfId="0" applyFont="1" applyFill="1" applyBorder="1" applyAlignment="1">
      <alignment horizontal="center" vertical="center"/>
    </xf>
    <xf numFmtId="0" fontId="0" fillId="0" borderId="107" xfId="0" applyBorder="1"/>
    <xf numFmtId="0" fontId="28" fillId="12" borderId="44" xfId="0" applyFont="1" applyFill="1" applyBorder="1" applyAlignment="1">
      <alignment horizontal="left" vertical="center" indent="1"/>
    </xf>
    <xf numFmtId="0" fontId="0" fillId="0" borderId="63" xfId="0" applyBorder="1"/>
    <xf numFmtId="0" fontId="27" fillId="12" borderId="108" xfId="0" applyFont="1" applyFill="1" applyBorder="1" applyAlignment="1">
      <alignment horizontal="left" vertical="center"/>
    </xf>
    <xf numFmtId="0" fontId="27" fillId="12" borderId="109" xfId="0" applyFont="1" applyFill="1" applyBorder="1" applyAlignment="1">
      <alignment horizontal="left" vertical="center"/>
    </xf>
    <xf numFmtId="0" fontId="27" fillId="12" borderId="110" xfId="0" applyFont="1" applyFill="1" applyBorder="1" applyAlignment="1">
      <alignment horizontal="left" vertical="center"/>
    </xf>
    <xf numFmtId="0" fontId="28" fillId="12" borderId="1" xfId="0" applyFont="1" applyFill="1" applyBorder="1" applyAlignment="1">
      <alignment horizontal="left" vertical="center" indent="1"/>
    </xf>
    <xf numFmtId="0" fontId="0" fillId="0" borderId="1" xfId="0" applyBorder="1"/>
    <xf numFmtId="0" fontId="52" fillId="3" borderId="156" xfId="0" applyFont="1" applyFill="1" applyBorder="1" applyAlignment="1">
      <alignment horizontal="center" vertical="center"/>
    </xf>
    <xf numFmtId="0" fontId="0" fillId="3" borderId="28" xfId="0" applyFill="1" applyBorder="1"/>
    <xf numFmtId="0" fontId="0" fillId="3" borderId="29" xfId="0" applyFill="1" applyBorder="1"/>
    <xf numFmtId="0" fontId="53" fillId="3" borderId="16" xfId="0" applyFont="1" applyFill="1" applyBorder="1" applyAlignment="1">
      <alignment horizontal="center" vertical="center"/>
    </xf>
    <xf numFmtId="0" fontId="0" fillId="3" borderId="31" xfId="0" applyFill="1" applyBorder="1"/>
    <xf numFmtId="0" fontId="0" fillId="3" borderId="32" xfId="0" applyFill="1" applyBorder="1"/>
    <xf numFmtId="0" fontId="29" fillId="6" borderId="45" xfId="0" applyFont="1" applyFill="1" applyBorder="1" applyAlignment="1">
      <alignment vertical="center"/>
    </xf>
    <xf numFmtId="0" fontId="0" fillId="0" borderId="75" xfId="0" applyBorder="1"/>
    <xf numFmtId="0" fontId="29" fillId="6" borderId="45" xfId="0" applyFont="1" applyFill="1" applyBorder="1" applyAlignment="1">
      <alignment horizontal="center" vertical="center"/>
    </xf>
    <xf numFmtId="0" fontId="29" fillId="6" borderId="101" xfId="0" applyFont="1" applyFill="1" applyBorder="1" applyAlignment="1">
      <alignment horizontal="left" vertical="center" indent="1"/>
    </xf>
    <xf numFmtId="0" fontId="29" fillId="6" borderId="73" xfId="0" applyFont="1" applyFill="1" applyBorder="1" applyAlignment="1">
      <alignment horizontal="left" vertical="center" indent="1"/>
    </xf>
    <xf numFmtId="0" fontId="25" fillId="10" borderId="34" xfId="0" applyFont="1" applyFill="1" applyBorder="1" applyAlignment="1">
      <alignment horizontal="center" vertical="center"/>
    </xf>
    <xf numFmtId="0" fontId="25" fillId="11" borderId="38" xfId="0" applyFont="1" applyFill="1" applyBorder="1" applyAlignment="1">
      <alignment horizontal="center" vertical="center"/>
    </xf>
    <xf numFmtId="0" fontId="0" fillId="0" borderId="58" xfId="0" applyBorder="1"/>
    <xf numFmtId="0" fontId="29" fillId="6" borderId="4" xfId="0" applyFont="1" applyFill="1" applyBorder="1" applyAlignment="1">
      <alignment horizontal="left" vertical="center" indent="1"/>
    </xf>
    <xf numFmtId="0" fontId="0" fillId="0" borderId="55" xfId="0" applyBorder="1"/>
    <xf numFmtId="0" fontId="27" fillId="12" borderId="39" xfId="0" applyFont="1" applyFill="1" applyBorder="1" applyAlignment="1">
      <alignment horizontal="left" vertical="center" indent="1"/>
    </xf>
    <xf numFmtId="0" fontId="0" fillId="0" borderId="59" xfId="0" applyBorder="1"/>
    <xf numFmtId="0" fontId="0" fillId="0" borderId="71" xfId="0" applyBorder="1"/>
    <xf numFmtId="0" fontId="28" fillId="12" borderId="40" xfId="0" applyFont="1" applyFill="1" applyBorder="1" applyAlignment="1">
      <alignment horizontal="left" vertical="center" indent="1"/>
    </xf>
    <xf numFmtId="0" fontId="28" fillId="12" borderId="72" xfId="0" applyFont="1" applyFill="1" applyBorder="1" applyAlignment="1">
      <alignment horizontal="left" vertical="center" indent="1"/>
    </xf>
    <xf numFmtId="0" fontId="0" fillId="0" borderId="57" xfId="0" applyBorder="1"/>
    <xf numFmtId="0" fontId="0" fillId="0" borderId="46" xfId="0" applyBorder="1"/>
    <xf numFmtId="0" fontId="28" fillId="3" borderId="74" xfId="0" applyFont="1" applyFill="1" applyBorder="1" applyAlignment="1">
      <alignment horizontal="center" vertical="center"/>
    </xf>
    <xf numFmtId="0" fontId="32" fillId="3" borderId="70" xfId="0" applyFont="1" applyFill="1" applyBorder="1" applyAlignment="1">
      <alignment horizontal="left" vertical="center"/>
    </xf>
    <xf numFmtId="0" fontId="32" fillId="3" borderId="60" xfId="0" applyFont="1" applyFill="1" applyBorder="1" applyAlignment="1">
      <alignment horizontal="left" vertical="center"/>
    </xf>
    <xf numFmtId="0" fontId="32" fillId="3" borderId="112" xfId="0" applyFont="1" applyFill="1" applyBorder="1" applyAlignment="1">
      <alignment horizontal="left" vertical="center"/>
    </xf>
    <xf numFmtId="0" fontId="0" fillId="0" borderId="101" xfId="0" applyBorder="1" applyAlignment="1">
      <alignment horizontal="center"/>
    </xf>
    <xf numFmtId="0" fontId="0" fillId="0" borderId="53" xfId="0" applyBorder="1" applyAlignment="1">
      <alignment horizontal="center"/>
    </xf>
    <xf numFmtId="0" fontId="0" fillId="0" borderId="114" xfId="0" applyBorder="1" applyAlignment="1">
      <alignment horizontal="center"/>
    </xf>
    <xf numFmtId="0" fontId="29" fillId="6" borderId="62" xfId="0" applyFont="1" applyFill="1" applyBorder="1" applyAlignment="1">
      <alignment horizontal="left" vertical="center" indent="1"/>
    </xf>
    <xf numFmtId="0" fontId="0" fillId="0" borderId="41" xfId="0" applyBorder="1"/>
    <xf numFmtId="0" fontId="54" fillId="22" borderId="70" xfId="0" applyFont="1" applyFill="1" applyBorder="1" applyAlignment="1">
      <alignment vertical="top" wrapText="1"/>
    </xf>
    <xf numFmtId="0" fontId="54" fillId="22" borderId="60" xfId="0" applyFont="1" applyFill="1" applyBorder="1" applyAlignment="1">
      <alignment vertical="top" wrapText="1"/>
    </xf>
    <xf numFmtId="0" fontId="54" fillId="22" borderId="61" xfId="0" applyFont="1" applyFill="1" applyBorder="1" applyAlignment="1">
      <alignment vertical="top" wrapText="1"/>
    </xf>
    <xf numFmtId="0" fontId="4" fillId="2" borderId="0" xfId="0" applyFont="1" applyFill="1" applyAlignment="1">
      <alignment horizontal="left" vertical="center"/>
    </xf>
    <xf numFmtId="0" fontId="0" fillId="0" borderId="0" xfId="0" applyAlignment="1">
      <alignment horizontal="left" vertical="center"/>
    </xf>
    <xf numFmtId="0" fontId="4" fillId="2" borderId="18" xfId="0" applyFont="1" applyFill="1" applyBorder="1" applyAlignment="1">
      <alignment horizontal="left" vertical="center"/>
    </xf>
    <xf numFmtId="0" fontId="0" fillId="0" borderId="28" xfId="0" applyBorder="1"/>
    <xf numFmtId="0" fontId="0" fillId="0" borderId="29" xfId="0" applyBorder="1"/>
    <xf numFmtId="0" fontId="54" fillId="22" borderId="180" xfId="0" applyFont="1" applyFill="1" applyBorder="1" applyAlignment="1">
      <alignment vertical="top" wrapText="1"/>
    </xf>
    <xf numFmtId="0" fontId="54" fillId="22" borderId="2" xfId="0" applyFont="1" applyFill="1" applyBorder="1" applyAlignment="1">
      <alignment vertical="top" wrapText="1"/>
    </xf>
    <xf numFmtId="0" fontId="54" fillId="22" borderId="55" xfId="0" applyFont="1" applyFill="1" applyBorder="1" applyAlignment="1">
      <alignment vertical="top" wrapText="1"/>
    </xf>
    <xf numFmtId="0" fontId="54" fillId="22" borderId="181" xfId="0" applyFont="1" applyFill="1" applyBorder="1" applyAlignment="1">
      <alignment vertical="top" wrapText="1"/>
    </xf>
    <xf numFmtId="0" fontId="54" fillId="22" borderId="0" xfId="0" applyFont="1" applyFill="1" applyAlignment="1">
      <alignment vertical="top" wrapText="1"/>
    </xf>
    <xf numFmtId="0" fontId="54" fillId="22" borderId="95" xfId="0" applyFont="1" applyFill="1" applyBorder="1" applyAlignment="1">
      <alignment vertical="top" wrapText="1"/>
    </xf>
    <xf numFmtId="0" fontId="46" fillId="18" borderId="0" xfId="0" applyFont="1" applyFill="1" applyAlignment="1">
      <alignment horizontal="left" vertical="top" wrapText="1"/>
    </xf>
    <xf numFmtId="0" fontId="12" fillId="6" borderId="0" xfId="0" applyFont="1" applyFill="1" applyAlignment="1">
      <alignment horizontal="left" wrapText="1"/>
    </xf>
    <xf numFmtId="0" fontId="37" fillId="10" borderId="0" xfId="0" applyFont="1" applyFill="1" applyAlignment="1">
      <alignment horizontal="center" vertical="center"/>
    </xf>
    <xf numFmtId="0" fontId="4" fillId="2" borderId="7" xfId="0" applyFont="1" applyFill="1" applyBorder="1" applyAlignment="1">
      <alignment horizontal="left" vertical="center"/>
    </xf>
    <xf numFmtId="0" fontId="0" fillId="0" borderId="7" xfId="0" applyBorder="1"/>
    <xf numFmtId="0" fontId="9" fillId="3" borderId="0" xfId="0" applyFont="1" applyFill="1" applyAlignment="1">
      <alignment horizontal="left" wrapText="1"/>
    </xf>
    <xf numFmtId="0" fontId="1" fillId="0" borderId="3" xfId="0" applyFont="1" applyBorder="1" applyAlignment="1">
      <alignment horizontal="left" vertical="center" wrapText="1"/>
    </xf>
    <xf numFmtId="0" fontId="0" fillId="0" borderId="8" xfId="0" applyBorder="1"/>
    <xf numFmtId="0" fontId="0" fillId="4" borderId="0" xfId="0" applyFill="1" applyAlignment="1">
      <alignment horizontal="center" vertical="center" wrapText="1"/>
    </xf>
    <xf numFmtId="0" fontId="9" fillId="3" borderId="21" xfId="0" applyFont="1" applyFill="1" applyBorder="1" applyAlignment="1">
      <alignment horizontal="left" vertical="center" wrapText="1"/>
    </xf>
    <xf numFmtId="0" fontId="0" fillId="0" borderId="51" xfId="0" applyBorder="1"/>
    <xf numFmtId="0" fontId="0" fillId="0" borderId="52" xfId="0" applyBorder="1"/>
    <xf numFmtId="0" fontId="8" fillId="3" borderId="21" xfId="0" applyFont="1" applyFill="1" applyBorder="1" applyAlignment="1">
      <alignment horizontal="left" vertical="center" wrapText="1"/>
    </xf>
    <xf numFmtId="0" fontId="8" fillId="3" borderId="22" xfId="0" applyFont="1" applyFill="1" applyBorder="1" applyAlignment="1">
      <alignment horizontal="left" vertical="center" wrapText="1"/>
    </xf>
    <xf numFmtId="0" fontId="0" fillId="0" borderId="33" xfId="0" applyBorder="1"/>
    <xf numFmtId="0" fontId="8" fillId="6" borderId="0" xfId="0" applyFont="1" applyFill="1" applyAlignment="1">
      <alignment horizontal="left" vertical="center" wrapText="1"/>
    </xf>
    <xf numFmtId="0" fontId="8" fillId="0" borderId="21" xfId="0" applyFont="1" applyBorder="1" applyAlignment="1">
      <alignment horizontal="left" vertical="center" wrapText="1"/>
    </xf>
    <xf numFmtId="0" fontId="4" fillId="2" borderId="66" xfId="0" applyFont="1" applyFill="1" applyBorder="1" applyAlignment="1">
      <alignment horizontal="left" vertical="center"/>
    </xf>
    <xf numFmtId="0" fontId="0" fillId="0" borderId="49" xfId="0" applyBorder="1"/>
    <xf numFmtId="0" fontId="0" fillId="0" borderId="50" xfId="0" applyBorder="1"/>
    <xf numFmtId="0" fontId="2" fillId="5" borderId="0" xfId="0" applyFont="1" applyFill="1" applyAlignment="1">
      <alignment horizontal="center" vertical="center"/>
    </xf>
    <xf numFmtId="0" fontId="21" fillId="7" borderId="25" xfId="0" applyFont="1" applyFill="1" applyBorder="1" applyAlignment="1">
      <alignment horizontal="left" vertical="center" wrapText="1"/>
    </xf>
    <xf numFmtId="0" fontId="0" fillId="0" borderId="24" xfId="0" applyBorder="1"/>
    <xf numFmtId="0" fontId="0" fillId="0" borderId="67" xfId="0" applyBorder="1"/>
    <xf numFmtId="0" fontId="19" fillId="7" borderId="23" xfId="0" applyFont="1" applyFill="1" applyBorder="1" applyAlignment="1">
      <alignment horizontal="center" vertical="center" wrapText="1"/>
    </xf>
    <xf numFmtId="0" fontId="0" fillId="0" borderId="20" xfId="0" applyBorder="1" applyAlignment="1">
      <alignment horizontal="left" vertical="center" wrapText="1"/>
    </xf>
    <xf numFmtId="0" fontId="0" fillId="0" borderId="9" xfId="0" applyBorder="1"/>
    <xf numFmtId="0" fontId="0" fillId="0" borderId="16" xfId="0" applyBorder="1"/>
    <xf numFmtId="0" fontId="0" fillId="0" borderId="31" xfId="0" applyBorder="1"/>
    <xf numFmtId="0" fontId="0" fillId="0" borderId="32" xfId="0" applyBorder="1"/>
    <xf numFmtId="0" fontId="0" fillId="5" borderId="19" xfId="0" applyFill="1" applyBorder="1" applyAlignment="1">
      <alignment horizontal="left" vertical="center" wrapText="1"/>
    </xf>
    <xf numFmtId="0" fontId="0" fillId="5" borderId="0" xfId="0" applyFill="1" applyAlignment="1">
      <alignment horizontal="left" vertical="center"/>
    </xf>
    <xf numFmtId="0" fontId="0" fillId="5" borderId="30" xfId="0" applyFill="1" applyBorder="1"/>
    <xf numFmtId="0" fontId="23" fillId="7" borderId="27" xfId="0" applyFont="1" applyFill="1" applyBorder="1" applyAlignment="1">
      <alignment horizontal="left" vertical="center" wrapText="1"/>
    </xf>
    <xf numFmtId="0" fontId="0" fillId="0" borderId="68" xfId="0" applyBorder="1"/>
    <xf numFmtId="0" fontId="0" fillId="5" borderId="20" xfId="0" applyFill="1" applyBorder="1" applyAlignment="1">
      <alignment horizontal="left" vertical="center" wrapText="1"/>
    </xf>
    <xf numFmtId="0" fontId="0" fillId="5" borderId="31" xfId="0" applyFill="1" applyBorder="1"/>
    <xf numFmtId="0" fontId="0" fillId="5" borderId="32" xfId="0" applyFill="1" applyBorder="1"/>
    <xf numFmtId="0" fontId="0" fillId="5" borderId="18" xfId="0" applyFill="1" applyBorder="1" applyAlignment="1">
      <alignment horizontal="left" vertical="center" wrapText="1"/>
    </xf>
    <xf numFmtId="0" fontId="0" fillId="5" borderId="28" xfId="0" applyFill="1" applyBorder="1"/>
    <xf numFmtId="0" fontId="0" fillId="5" borderId="29" xfId="0" applyFill="1" applyBorder="1"/>
    <xf numFmtId="0" fontId="15" fillId="7" borderId="26" xfId="0" applyFont="1" applyFill="1" applyBorder="1" applyAlignment="1">
      <alignment horizontal="center" vertical="center" wrapText="1"/>
    </xf>
    <xf numFmtId="0" fontId="0" fillId="4" borderId="0" xfId="0" applyFill="1" applyAlignment="1">
      <alignment horizontal="left" vertical="center" wrapText="1"/>
    </xf>
    <xf numFmtId="0" fontId="0" fillId="6" borderId="0" xfId="0" applyFill="1" applyAlignment="1" applyProtection="1">
      <alignment horizontal="center" wrapText="1"/>
      <protection locked="0"/>
    </xf>
    <xf numFmtId="0" fontId="18" fillId="3" borderId="0" xfId="0" applyFont="1" applyFill="1" applyAlignment="1">
      <alignment horizontal="left" vertical="center" wrapText="1"/>
    </xf>
    <xf numFmtId="0" fontId="9" fillId="3" borderId="9" xfId="0" applyFont="1" applyFill="1" applyBorder="1" applyAlignment="1">
      <alignment horizontal="left" wrapText="1"/>
    </xf>
    <xf numFmtId="0" fontId="23" fillId="7" borderId="135" xfId="0" applyFont="1" applyFill="1" applyBorder="1" applyAlignment="1">
      <alignment horizontal="left" vertical="center" wrapText="1"/>
    </xf>
    <xf numFmtId="0" fontId="23" fillId="7" borderId="24" xfId="0" applyFont="1" applyFill="1" applyBorder="1" applyAlignment="1">
      <alignment horizontal="left" vertical="center" wrapText="1"/>
    </xf>
    <xf numFmtId="0" fontId="23" fillId="7" borderId="68" xfId="0" applyFont="1" applyFill="1" applyBorder="1" applyAlignment="1">
      <alignment horizontal="left" vertical="center" wrapText="1"/>
    </xf>
    <xf numFmtId="0" fontId="15" fillId="7" borderId="1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5" fillId="7" borderId="68" xfId="0" applyFont="1" applyFill="1" applyBorder="1" applyAlignment="1">
      <alignment horizontal="center" vertical="center" wrapText="1"/>
    </xf>
    <xf numFmtId="0" fontId="7" fillId="6" borderId="9" xfId="0" applyFont="1" applyFill="1" applyBorder="1" applyAlignment="1">
      <alignment horizontal="left" wrapText="1"/>
    </xf>
    <xf numFmtId="0" fontId="4" fillId="2" borderId="95" xfId="0" applyFont="1" applyFill="1" applyBorder="1" applyAlignment="1">
      <alignment horizontal="left" vertical="center"/>
    </xf>
    <xf numFmtId="0" fontId="13" fillId="7" borderId="18" xfId="0" applyFont="1" applyFill="1" applyBorder="1" applyAlignment="1">
      <alignment horizontal="center" vertical="center" wrapText="1"/>
    </xf>
    <xf numFmtId="0" fontId="13" fillId="7" borderId="20" xfId="0" applyFont="1" applyFill="1" applyBorder="1" applyAlignment="1">
      <alignment horizontal="center" vertical="center" wrapText="1"/>
    </xf>
    <xf numFmtId="0" fontId="13" fillId="7" borderId="29" xfId="0" applyFont="1" applyFill="1" applyBorder="1" applyAlignment="1">
      <alignment horizontal="center" vertical="center" wrapText="1"/>
    </xf>
    <xf numFmtId="0" fontId="13" fillId="7" borderId="32" xfId="0" applyFont="1" applyFill="1" applyBorder="1" applyAlignment="1">
      <alignment horizontal="center" vertical="center" wrapText="1"/>
    </xf>
    <xf numFmtId="0" fontId="0" fillId="0" borderId="101" xfId="0" applyBorder="1" applyAlignment="1">
      <alignment horizontal="left" vertical="center"/>
    </xf>
    <xf numFmtId="0" fontId="0" fillId="0" borderId="53" xfId="0" applyBorder="1" applyAlignment="1">
      <alignment horizontal="left" vertical="center"/>
    </xf>
    <xf numFmtId="0" fontId="0" fillId="0" borderId="54" xfId="0" applyBorder="1" applyAlignment="1">
      <alignment horizontal="left" vertical="center"/>
    </xf>
    <xf numFmtId="0" fontId="0" fillId="0" borderId="1" xfId="0" applyBorder="1" applyAlignment="1">
      <alignment horizontal="left" vertical="center"/>
    </xf>
    <xf numFmtId="0" fontId="52" fillId="3" borderId="28" xfId="0" applyFont="1" applyFill="1" applyBorder="1" applyAlignment="1">
      <alignment horizontal="center" vertical="center"/>
    </xf>
    <xf numFmtId="0" fontId="52" fillId="3" borderId="29" xfId="0" applyFont="1" applyFill="1" applyBorder="1" applyAlignment="1">
      <alignment horizontal="center" vertical="center"/>
    </xf>
    <xf numFmtId="0" fontId="53" fillId="3" borderId="31" xfId="0" applyFont="1" applyFill="1" applyBorder="1" applyAlignment="1">
      <alignment horizontal="center" vertical="center"/>
    </xf>
    <xf numFmtId="0" fontId="53" fillId="3" borderId="32" xfId="0" applyFont="1" applyFill="1" applyBorder="1" applyAlignment="1">
      <alignment horizontal="center" vertical="center"/>
    </xf>
    <xf numFmtId="0" fontId="36" fillId="14" borderId="174" xfId="0" applyFont="1" applyFill="1" applyBorder="1" applyAlignment="1">
      <alignment horizontal="left" vertical="center" wrapText="1"/>
    </xf>
    <xf numFmtId="0" fontId="36" fillId="14" borderId="0" xfId="0" applyFont="1" applyFill="1" applyAlignment="1">
      <alignment horizontal="left" vertical="center" wrapText="1"/>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0" fillId="13" borderId="131" xfId="0" applyFill="1" applyBorder="1" applyAlignment="1">
      <alignment horizontal="center" vertical="center" wrapText="1"/>
    </xf>
    <xf numFmtId="0" fontId="0" fillId="13" borderId="0" xfId="0" applyFill="1" applyAlignment="1">
      <alignment horizontal="center" vertical="center" wrapText="1"/>
    </xf>
    <xf numFmtId="0" fontId="0" fillId="13" borderId="28" xfId="0" applyFill="1" applyBorder="1" applyAlignment="1">
      <alignment horizontal="center" vertical="center" wrapText="1"/>
    </xf>
    <xf numFmtId="0" fontId="0" fillId="13" borderId="12" xfId="0" applyFill="1" applyBorder="1" applyAlignment="1">
      <alignment horizontal="center" vertical="center" wrapText="1"/>
    </xf>
    <xf numFmtId="0" fontId="13" fillId="7" borderId="24" xfId="0" applyFont="1" applyFill="1" applyBorder="1" applyAlignment="1">
      <alignment horizontal="center" vertical="center" wrapText="1"/>
    </xf>
    <xf numFmtId="0" fontId="0" fillId="13" borderId="14" xfId="0" applyFill="1" applyBorder="1" applyAlignment="1">
      <alignment horizontal="center" vertical="center" wrapText="1"/>
    </xf>
    <xf numFmtId="0" fontId="0" fillId="13" borderId="24" xfId="0" applyFill="1" applyBorder="1" applyAlignment="1">
      <alignment horizontal="center" vertical="center" wrapText="1"/>
    </xf>
    <xf numFmtId="0" fontId="13" fillId="7" borderId="156"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3" fillId="13" borderId="134" xfId="0" applyFont="1" applyFill="1" applyBorder="1" applyAlignment="1">
      <alignment horizontal="center" vertical="center" wrapText="1"/>
    </xf>
    <xf numFmtId="0" fontId="13" fillId="13" borderId="12" xfId="0" applyFont="1" applyFill="1" applyBorder="1" applyAlignment="1">
      <alignment horizontal="center" vertical="center" wrapText="1"/>
    </xf>
    <xf numFmtId="0" fontId="13" fillId="13" borderId="91"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0" fillId="13" borderId="157" xfId="0" applyFill="1" applyBorder="1" applyAlignment="1">
      <alignment horizontal="center" vertical="center" wrapText="1"/>
    </xf>
    <xf numFmtId="0" fontId="13" fillId="13" borderId="156" xfId="0" applyFont="1" applyFill="1" applyBorder="1" applyAlignment="1">
      <alignment horizontal="center" vertical="center" wrapText="1"/>
    </xf>
    <xf numFmtId="0" fontId="13" fillId="13" borderId="28" xfId="0" applyFont="1" applyFill="1" applyBorder="1" applyAlignment="1">
      <alignment horizontal="center" vertical="center" wrapText="1"/>
    </xf>
    <xf numFmtId="0" fontId="13" fillId="13" borderId="29" xfId="0" applyFont="1" applyFill="1" applyBorder="1" applyAlignment="1">
      <alignment horizontal="center" vertical="center" wrapText="1"/>
    </xf>
    <xf numFmtId="0" fontId="0" fillId="0" borderId="9" xfId="0" applyBorder="1" applyAlignment="1">
      <alignment horizontal="left" wrapText="1"/>
    </xf>
    <xf numFmtId="0" fontId="0" fillId="0" borderId="0" xfId="0" applyAlignment="1">
      <alignment horizontal="left" wrapText="1"/>
    </xf>
    <xf numFmtId="0" fontId="13" fillId="7" borderId="14"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24" xfId="0" applyFont="1" applyBorder="1" applyAlignment="1">
      <alignment horizontal="center" vertical="center" wrapText="1"/>
    </xf>
    <xf numFmtId="0" fontId="13" fillId="13" borderId="14"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147" xfId="0" applyFont="1" applyFill="1" applyBorder="1" applyAlignment="1">
      <alignment horizontal="center" vertical="center" wrapText="1"/>
    </xf>
    <xf numFmtId="0" fontId="0" fillId="13" borderId="132" xfId="0" applyFill="1" applyBorder="1" applyAlignment="1">
      <alignment horizontal="center" vertical="center" wrapText="1"/>
    </xf>
    <xf numFmtId="0" fontId="0" fillId="13" borderId="77" xfId="0" applyFill="1" applyBorder="1" applyAlignment="1">
      <alignment horizontal="center" vertical="center" wrapText="1"/>
    </xf>
    <xf numFmtId="0" fontId="0" fillId="13" borderId="133" xfId="0" applyFill="1" applyBorder="1" applyAlignment="1">
      <alignment horizontal="center" vertical="center" wrapText="1"/>
    </xf>
    <xf numFmtId="0" fontId="0" fillId="13" borderId="147" xfId="0" applyFill="1" applyBorder="1" applyAlignment="1">
      <alignment horizontal="center" vertical="center" wrapText="1"/>
    </xf>
    <xf numFmtId="0" fontId="55" fillId="0" borderId="1" xfId="2" applyBorder="1" applyAlignment="1">
      <alignment horizontal="left" vertical="center"/>
    </xf>
    <xf numFmtId="0" fontId="59" fillId="23" borderId="18" xfId="2" applyFont="1" applyFill="1" applyBorder="1" applyAlignment="1">
      <alignment horizontal="center" vertical="center"/>
    </xf>
    <xf numFmtId="0" fontId="75" fillId="23" borderId="20" xfId="2" applyFont="1" applyFill="1" applyBorder="1" applyAlignment="1">
      <alignment horizontal="center" vertical="center"/>
    </xf>
    <xf numFmtId="0" fontId="74" fillId="32" borderId="0" xfId="2" applyFont="1" applyFill="1" applyAlignment="1">
      <alignment horizontal="center" vertical="center"/>
    </xf>
    <xf numFmtId="0" fontId="73" fillId="31" borderId="95" xfId="2" applyFont="1" applyFill="1" applyBorder="1" applyAlignment="1">
      <alignment horizontal="left" vertical="center"/>
    </xf>
    <xf numFmtId="0" fontId="65" fillId="0" borderId="0" xfId="2" applyFont="1" applyAlignment="1">
      <alignment horizontal="left" vertical="center"/>
    </xf>
    <xf numFmtId="0" fontId="55" fillId="0" borderId="0" xfId="2"/>
    <xf numFmtId="0" fontId="62" fillId="26" borderId="96" xfId="2" applyFont="1" applyFill="1" applyBorder="1" applyAlignment="1">
      <alignment horizontal="right" vertical="center" wrapText="1"/>
    </xf>
    <xf numFmtId="0" fontId="62" fillId="26" borderId="170" xfId="2" applyFont="1" applyFill="1" applyBorder="1" applyAlignment="1">
      <alignment horizontal="right" vertical="center" wrapText="1"/>
    </xf>
    <xf numFmtId="0" fontId="71" fillId="26" borderId="1" xfId="2" applyFont="1" applyFill="1" applyBorder="1" applyAlignment="1">
      <alignment horizontal="right" vertical="center" wrapText="1"/>
    </xf>
    <xf numFmtId="0" fontId="60" fillId="0" borderId="14" xfId="2" applyFont="1" applyBorder="1" applyAlignment="1">
      <alignment horizontal="center" vertical="center" wrapText="1"/>
    </xf>
    <xf numFmtId="0" fontId="58" fillId="25" borderId="96" xfId="2" applyFont="1" applyFill="1" applyBorder="1" applyAlignment="1">
      <alignment horizontal="left" vertical="center" wrapText="1"/>
    </xf>
    <xf numFmtId="0" fontId="57" fillId="24" borderId="162" xfId="2" applyFont="1" applyFill="1" applyBorder="1" applyAlignment="1">
      <alignment horizontal="left" vertical="center" wrapText="1"/>
    </xf>
    <xf numFmtId="0" fontId="56" fillId="23" borderId="69" xfId="2" applyFont="1" applyFill="1" applyBorder="1" applyAlignment="1">
      <alignment horizontal="left" vertical="top" wrapText="1"/>
    </xf>
    <xf numFmtId="0" fontId="51" fillId="3" borderId="70" xfId="0" applyFont="1" applyFill="1" applyBorder="1" applyAlignment="1">
      <alignment horizontal="left" vertical="top" wrapText="1"/>
    </xf>
    <xf numFmtId="0" fontId="51" fillId="3" borderId="60" xfId="0" applyFont="1" applyFill="1" applyBorder="1" applyAlignment="1">
      <alignment horizontal="left" vertical="top" wrapText="1"/>
    </xf>
    <xf numFmtId="0" fontId="51" fillId="3" borderId="61" xfId="0" applyFont="1" applyFill="1" applyBorder="1" applyAlignment="1">
      <alignment horizontal="left" vertical="top" wrapText="1"/>
    </xf>
    <xf numFmtId="0" fontId="51" fillId="3" borderId="181" xfId="0" applyFont="1" applyFill="1" applyBorder="1" applyAlignment="1">
      <alignment horizontal="left" vertical="top" wrapText="1"/>
    </xf>
    <xf numFmtId="0" fontId="51" fillId="3" borderId="0" xfId="0" applyFont="1" applyFill="1" applyAlignment="1">
      <alignment horizontal="left" vertical="top" wrapText="1"/>
    </xf>
    <xf numFmtId="0" fontId="51" fillId="3" borderId="95" xfId="0" applyFont="1" applyFill="1" applyBorder="1" applyAlignment="1">
      <alignment horizontal="left" vertical="top" wrapText="1"/>
    </xf>
    <xf numFmtId="0" fontId="51" fillId="3" borderId="180" xfId="0" applyFont="1" applyFill="1" applyBorder="1" applyAlignment="1">
      <alignment horizontal="left" vertical="top" wrapText="1"/>
    </xf>
    <xf numFmtId="0" fontId="51" fillId="3" borderId="2" xfId="0" applyFont="1" applyFill="1" applyBorder="1" applyAlignment="1">
      <alignment horizontal="left" vertical="top" wrapText="1"/>
    </xf>
    <xf numFmtId="0" fontId="51" fillId="3" borderId="55" xfId="0" applyFont="1" applyFill="1" applyBorder="1" applyAlignment="1">
      <alignment horizontal="left" vertical="top" wrapText="1"/>
    </xf>
    <xf numFmtId="0" fontId="4" fillId="2" borderId="156" xfId="0" applyFont="1" applyFill="1" applyBorder="1" applyAlignment="1">
      <alignment horizontal="left" vertical="center"/>
    </xf>
    <xf numFmtId="0" fontId="4" fillId="2" borderId="28" xfId="0" applyFont="1" applyFill="1" applyBorder="1" applyAlignment="1">
      <alignment horizontal="left" vertical="center"/>
    </xf>
    <xf numFmtId="0" fontId="4" fillId="2" borderId="29" xfId="0" applyFont="1" applyFill="1" applyBorder="1" applyAlignment="1">
      <alignment horizontal="left" vertical="center"/>
    </xf>
    <xf numFmtId="0" fontId="38" fillId="6" borderId="1" xfId="0" applyFont="1" applyFill="1" applyBorder="1" applyAlignment="1">
      <alignment horizontal="left" vertical="center"/>
    </xf>
    <xf numFmtId="0" fontId="28" fillId="12" borderId="1" xfId="0" applyFont="1" applyFill="1" applyBorder="1" applyAlignment="1">
      <alignment horizontal="left" vertical="center"/>
    </xf>
    <xf numFmtId="0" fontId="25" fillId="11" borderId="0" xfId="0" applyFont="1" applyFill="1" applyAlignment="1">
      <alignment horizontal="left" vertical="center"/>
    </xf>
    <xf numFmtId="0" fontId="32" fillId="3" borderId="126" xfId="0" applyFont="1" applyFill="1" applyBorder="1" applyAlignment="1">
      <alignment horizontal="left" vertical="center"/>
    </xf>
    <xf numFmtId="0" fontId="0" fillId="3" borderId="126" xfId="0" applyFill="1" applyBorder="1"/>
    <xf numFmtId="0" fontId="32" fillId="3" borderId="126" xfId="0" applyFont="1" applyFill="1" applyBorder="1" applyAlignment="1">
      <alignment horizontal="center" vertical="center"/>
    </xf>
    <xf numFmtId="0" fontId="39" fillId="10" borderId="126" xfId="0" applyFont="1" applyFill="1" applyBorder="1" applyAlignment="1">
      <alignment horizontal="center" vertical="center" wrapText="1"/>
    </xf>
    <xf numFmtId="0" fontId="0" fillId="0" borderId="126" xfId="0" applyBorder="1"/>
    <xf numFmtId="0" fontId="32" fillId="15" borderId="126" xfId="0" applyFont="1" applyFill="1" applyBorder="1" applyAlignment="1">
      <alignment horizontal="left" vertical="center"/>
    </xf>
    <xf numFmtId="0" fontId="32" fillId="12" borderId="130" xfId="0" applyFont="1" applyFill="1" applyBorder="1" applyAlignment="1">
      <alignment horizontal="left" vertical="center"/>
    </xf>
    <xf numFmtId="0" fontId="0" fillId="0" borderId="130" xfId="0" applyBorder="1"/>
    <xf numFmtId="0" fontId="48" fillId="16" borderId="1" xfId="0" applyFont="1" applyFill="1" applyBorder="1" applyAlignment="1">
      <alignment horizontal="left" vertical="center" wrapText="1"/>
    </xf>
    <xf numFmtId="0" fontId="47" fillId="0" borderId="1" xfId="0" applyFont="1" applyBorder="1"/>
    <xf numFmtId="0" fontId="17" fillId="10" borderId="31" xfId="0" applyFont="1" applyFill="1" applyBorder="1" applyAlignment="1">
      <alignment horizontal="center" vertical="center"/>
    </xf>
    <xf numFmtId="0" fontId="50" fillId="3" borderId="14" xfId="0" applyFont="1" applyFill="1" applyBorder="1" applyAlignment="1">
      <alignment horizontal="left" vertical="center" wrapText="1"/>
    </xf>
    <xf numFmtId="0" fontId="50" fillId="3" borderId="24" xfId="0" applyFont="1" applyFill="1" applyBorder="1" applyAlignment="1">
      <alignment horizontal="left" vertical="center" wrapText="1"/>
    </xf>
    <xf numFmtId="0" fontId="50" fillId="3" borderId="147" xfId="0" applyFont="1" applyFill="1" applyBorder="1" applyAlignment="1">
      <alignment horizontal="left" vertical="center" wrapText="1"/>
    </xf>
    <xf numFmtId="0" fontId="48" fillId="16" borderId="126" xfId="0" applyFont="1" applyFill="1" applyBorder="1" applyAlignment="1">
      <alignment horizontal="left" vertical="center" wrapText="1"/>
    </xf>
    <xf numFmtId="0" fontId="47" fillId="0" borderId="126" xfId="0" applyFont="1" applyBorder="1"/>
    <xf numFmtId="0" fontId="0" fillId="0" borderId="0" xfId="0" applyAlignment="1">
      <alignment horizontal="left"/>
    </xf>
    <xf numFmtId="0" fontId="49" fillId="17" borderId="128" xfId="0" applyFont="1" applyFill="1" applyBorder="1" applyAlignment="1">
      <alignment horizontal="left" vertical="center" wrapText="1"/>
    </xf>
    <xf numFmtId="0" fontId="47" fillId="0" borderId="0" xfId="0" applyFont="1"/>
    <xf numFmtId="0" fontId="38" fillId="6" borderId="129" xfId="0" applyFont="1" applyFill="1" applyBorder="1" applyAlignment="1">
      <alignment horizontal="left" vertical="center"/>
    </xf>
    <xf numFmtId="0" fontId="38" fillId="8" borderId="1" xfId="0" applyFont="1" applyFill="1" applyBorder="1" applyAlignment="1">
      <alignment horizontal="left" vertical="center"/>
    </xf>
    <xf numFmtId="0" fontId="0" fillId="8" borderId="1" xfId="0" applyFill="1" applyBorder="1"/>
    <xf numFmtId="0" fontId="25" fillId="11" borderId="102" xfId="0" applyFont="1" applyFill="1" applyBorder="1" applyAlignment="1">
      <alignment horizontal="left" vertical="center"/>
    </xf>
    <xf numFmtId="0" fontId="32" fillId="3" borderId="127" xfId="0" applyFont="1" applyFill="1" applyBorder="1" applyAlignment="1">
      <alignment horizontal="left" vertical="center"/>
    </xf>
    <xf numFmtId="0" fontId="0" fillId="3" borderId="127" xfId="0" applyFill="1" applyBorder="1"/>
    <xf numFmtId="0" fontId="39" fillId="10" borderId="128" xfId="0" applyFont="1" applyFill="1" applyBorder="1" applyAlignment="1">
      <alignment horizontal="center" vertical="center"/>
    </xf>
  </cellXfs>
  <cellStyles count="3">
    <cellStyle name="Normal" xfId="0" builtinId="0"/>
    <cellStyle name="Normale 2" xfId="2" xr:uid="{1CA65C1F-48EA-4BC5-A6E6-B586DC081331}"/>
    <cellStyle name="Normale 5" xfId="1" xr:uid="{00000000-0005-0000-0000-000001000000}"/>
  </cellStyles>
  <dxfs count="0"/>
  <tableStyles count="0" defaultTableStyle="TableStyleMedium2" defaultPivotStyle="PivotStyleLight16"/>
  <colors>
    <mruColors>
      <color rgb="FFDAE9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showGridLines="0" tabSelected="1" zoomScaleNormal="100" workbookViewId="0">
      <selection activeCell="A2" sqref="A2:J2"/>
    </sheetView>
  </sheetViews>
  <sheetFormatPr defaultRowHeight="14.4"/>
  <cols>
    <col min="1" max="1" width="13.88671875" customWidth="1"/>
    <col min="2" max="2" width="18" customWidth="1"/>
    <col min="3" max="3" width="20.5546875" customWidth="1"/>
    <col min="4" max="4" width="10" customWidth="1"/>
    <col min="5" max="5" width="19.44140625" customWidth="1"/>
    <col min="6" max="6" width="10.5546875" bestFit="1" customWidth="1"/>
    <col min="7" max="7" width="10" customWidth="1"/>
    <col min="8" max="8" width="17.109375" customWidth="1"/>
    <col min="9" max="9" width="12" customWidth="1"/>
    <col min="10" max="10" width="10" customWidth="1"/>
  </cols>
  <sheetData>
    <row r="1" spans="1:10" ht="3.9" customHeight="1" thickBot="1">
      <c r="A1" s="51"/>
      <c r="B1" s="51"/>
      <c r="C1" s="51"/>
      <c r="D1" s="51"/>
      <c r="E1" s="51"/>
      <c r="F1" s="51"/>
      <c r="G1" s="51"/>
      <c r="H1" s="51"/>
      <c r="I1" s="51"/>
      <c r="J1" s="51"/>
    </row>
    <row r="2" spans="1:10">
      <c r="A2" s="309" t="s">
        <v>0</v>
      </c>
      <c r="B2" s="310"/>
      <c r="C2" s="310"/>
      <c r="D2" s="310"/>
      <c r="E2" s="310"/>
      <c r="F2" s="310"/>
      <c r="G2" s="310"/>
      <c r="H2" s="310"/>
      <c r="I2" s="310"/>
      <c r="J2" s="311"/>
    </row>
    <row r="3" spans="1:10" ht="15" thickBot="1">
      <c r="A3" s="312" t="s">
        <v>1</v>
      </c>
      <c r="B3" s="313"/>
      <c r="C3" s="313"/>
      <c r="D3" s="313"/>
      <c r="E3" s="313"/>
      <c r="F3" s="313"/>
      <c r="G3" s="313"/>
      <c r="H3" s="313"/>
      <c r="I3" s="313"/>
      <c r="J3" s="314"/>
    </row>
    <row r="4" spans="1:10" ht="3.9" customHeight="1">
      <c r="A4" s="51"/>
      <c r="B4" s="51"/>
      <c r="C4" s="51"/>
      <c r="D4" s="51"/>
      <c r="E4" s="51"/>
      <c r="F4" s="51"/>
      <c r="G4" s="51"/>
      <c r="H4" s="51"/>
      <c r="I4" s="51"/>
      <c r="J4" s="51"/>
    </row>
    <row r="5" spans="1:10" ht="3.9" customHeight="1" thickBot="1">
      <c r="A5" s="285"/>
      <c r="B5" s="286"/>
      <c r="C5" s="286"/>
      <c r="D5" s="286"/>
      <c r="E5" s="286"/>
      <c r="F5" s="286"/>
      <c r="G5" s="286"/>
      <c r="H5" s="286"/>
      <c r="I5" s="286"/>
      <c r="J5" s="286"/>
    </row>
    <row r="6" spans="1:10" ht="18" customHeight="1" thickBot="1">
      <c r="A6" s="320" t="s">
        <v>2</v>
      </c>
      <c r="B6" s="260"/>
      <c r="C6" s="257"/>
      <c r="D6" s="258"/>
      <c r="E6" s="53" t="s">
        <v>3</v>
      </c>
      <c r="F6" s="257" t="s">
        <v>4</v>
      </c>
      <c r="G6" s="258"/>
      <c r="H6" s="53" t="s">
        <v>5</v>
      </c>
      <c r="I6" s="259"/>
      <c r="J6" s="260"/>
    </row>
    <row r="7" spans="1:10" ht="6" customHeight="1" thickBot="1">
      <c r="A7" s="52"/>
      <c r="B7" s="52"/>
      <c r="C7" s="52"/>
      <c r="D7" s="52"/>
      <c r="E7" s="52"/>
      <c r="F7" s="52"/>
      <c r="G7" s="52"/>
      <c r="H7" s="52"/>
      <c r="I7" s="52"/>
      <c r="J7" s="52"/>
    </row>
    <row r="8" spans="1:10" ht="18" customHeight="1" thickBot="1">
      <c r="A8" s="320" t="s">
        <v>6</v>
      </c>
      <c r="B8" s="260"/>
      <c r="C8" s="257"/>
      <c r="D8" s="258"/>
      <c r="E8" s="53" t="s">
        <v>7</v>
      </c>
      <c r="F8" s="259"/>
      <c r="G8" s="260"/>
      <c r="H8" s="53" t="s">
        <v>8</v>
      </c>
      <c r="I8" s="259"/>
      <c r="J8" s="260"/>
    </row>
    <row r="9" spans="1:10" ht="6" customHeight="1" thickBot="1">
      <c r="A9" s="52"/>
      <c r="B9" s="52"/>
      <c r="C9" s="52"/>
      <c r="D9" s="52"/>
      <c r="E9" s="52"/>
      <c r="F9" s="52"/>
      <c r="G9" s="52"/>
      <c r="H9" s="52"/>
      <c r="I9" s="52"/>
      <c r="J9" s="52"/>
    </row>
    <row r="10" spans="1:10" ht="18" customHeight="1" thickBot="1">
      <c r="A10" s="321" t="s">
        <v>9</v>
      </c>
      <c r="B10" s="322"/>
      <c r="C10" s="325" t="s">
        <v>10</v>
      </c>
      <c r="D10" s="326"/>
      <c r="E10" s="326"/>
      <c r="F10" s="326"/>
      <c r="G10" s="326"/>
      <c r="H10" s="326"/>
      <c r="I10" s="326"/>
      <c r="J10" s="327"/>
    </row>
    <row r="11" spans="1:10" ht="15.9" customHeight="1">
      <c r="A11" s="329" t="s">
        <v>11</v>
      </c>
      <c r="B11" s="330"/>
      <c r="C11" s="331"/>
      <c r="D11" s="267"/>
      <c r="E11" s="268"/>
      <c r="F11" s="268"/>
      <c r="G11" s="268"/>
      <c r="H11" s="268"/>
      <c r="I11" s="268"/>
      <c r="J11" s="269"/>
    </row>
    <row r="12" spans="1:10" ht="15.9" customHeight="1">
      <c r="A12" s="280" t="s">
        <v>12</v>
      </c>
      <c r="B12" s="268"/>
      <c r="C12" s="281"/>
      <c r="D12" s="267"/>
      <c r="E12" s="268"/>
      <c r="F12" s="268"/>
      <c r="G12" s="268"/>
      <c r="H12" s="268"/>
      <c r="I12" s="268"/>
      <c r="J12" s="269"/>
    </row>
    <row r="13" spans="1:10" ht="15.9" customHeight="1">
      <c r="A13" s="280" t="s">
        <v>13</v>
      </c>
      <c r="B13" s="268"/>
      <c r="C13" s="281"/>
      <c r="D13" s="267"/>
      <c r="E13" s="268"/>
      <c r="F13" s="281"/>
      <c r="G13" s="275" t="s">
        <v>14</v>
      </c>
      <c r="H13" s="276"/>
      <c r="I13" s="278"/>
      <c r="J13" s="279"/>
    </row>
    <row r="14" spans="1:10" ht="15.9" customHeight="1">
      <c r="A14" s="280" t="s">
        <v>15</v>
      </c>
      <c r="B14" s="268"/>
      <c r="C14" s="281"/>
      <c r="D14" s="267"/>
      <c r="E14" s="268"/>
      <c r="F14" s="268"/>
      <c r="G14" s="268"/>
      <c r="H14" s="268"/>
      <c r="I14" s="268"/>
      <c r="J14" s="269"/>
    </row>
    <row r="15" spans="1:10" ht="15.9" customHeight="1">
      <c r="A15" s="280" t="s">
        <v>16</v>
      </c>
      <c r="B15" s="268"/>
      <c r="C15" s="281"/>
      <c r="D15" s="323"/>
      <c r="E15" s="324"/>
      <c r="F15" s="55" t="s">
        <v>17</v>
      </c>
      <c r="G15" s="56"/>
      <c r="H15" s="57" t="s">
        <v>18</v>
      </c>
      <c r="I15" s="318"/>
      <c r="J15" s="319"/>
    </row>
    <row r="16" spans="1:10" ht="15.9" customHeight="1" thickBot="1">
      <c r="A16" s="302" t="s">
        <v>19</v>
      </c>
      <c r="B16" s="303"/>
      <c r="C16" s="271"/>
      <c r="D16" s="317"/>
      <c r="E16" s="271"/>
      <c r="F16" s="61" t="s">
        <v>20</v>
      </c>
      <c r="G16" s="332"/>
      <c r="H16" s="303"/>
      <c r="I16" s="303"/>
      <c r="J16" s="316"/>
    </row>
    <row r="17" spans="1:10" ht="5.0999999999999996" customHeight="1" thickBot="1">
      <c r="A17" s="285"/>
      <c r="B17" s="286"/>
      <c r="C17" s="286"/>
      <c r="D17" s="286"/>
      <c r="E17" s="286"/>
      <c r="F17" s="286"/>
      <c r="G17" s="286"/>
      <c r="H17" s="286"/>
      <c r="I17" s="286"/>
      <c r="J17" s="286"/>
    </row>
    <row r="18" spans="1:10" ht="18" customHeight="1" thickBot="1">
      <c r="A18" s="321" t="s">
        <v>21</v>
      </c>
      <c r="B18" s="322"/>
      <c r="C18" s="325" t="s">
        <v>22</v>
      </c>
      <c r="D18" s="326"/>
      <c r="E18" s="326"/>
      <c r="F18" s="326"/>
      <c r="G18" s="326"/>
      <c r="H18" s="326"/>
      <c r="I18" s="326"/>
      <c r="J18" s="327"/>
    </row>
    <row r="19" spans="1:10" ht="15.9" customHeight="1">
      <c r="A19" s="328" t="s">
        <v>23</v>
      </c>
      <c r="B19" s="295"/>
      <c r="C19" s="296"/>
      <c r="D19" s="339"/>
      <c r="E19" s="330"/>
      <c r="F19" s="330"/>
      <c r="G19" s="330"/>
      <c r="H19" s="330"/>
      <c r="I19" s="330"/>
      <c r="J19" s="340"/>
    </row>
    <row r="20" spans="1:10" ht="15.9" customHeight="1">
      <c r="A20" s="280" t="s">
        <v>24</v>
      </c>
      <c r="B20" s="268"/>
      <c r="C20" s="281"/>
      <c r="D20" s="264"/>
      <c r="E20" s="265"/>
      <c r="F20" s="265"/>
      <c r="G20" s="265"/>
      <c r="H20" s="265"/>
      <c r="I20" s="265"/>
      <c r="J20" s="266"/>
    </row>
    <row r="21" spans="1:10" ht="15.9" customHeight="1" thickBot="1">
      <c r="A21" s="302" t="s">
        <v>25</v>
      </c>
      <c r="B21" s="303"/>
      <c r="C21" s="271"/>
      <c r="D21" s="270"/>
      <c r="E21" s="271"/>
      <c r="F21" s="61" t="s">
        <v>17</v>
      </c>
      <c r="G21" s="70"/>
      <c r="H21" s="61" t="s">
        <v>26</v>
      </c>
      <c r="I21" s="315"/>
      <c r="J21" s="316"/>
    </row>
    <row r="22" spans="1:10" ht="5.0999999999999996" customHeight="1" thickBot="1">
      <c r="A22" s="285"/>
      <c r="B22" s="286"/>
      <c r="C22" s="286"/>
      <c r="D22" s="286"/>
      <c r="E22" s="286"/>
      <c r="F22" s="286"/>
      <c r="G22" s="286"/>
      <c r="H22" s="286"/>
      <c r="I22" s="286"/>
      <c r="J22" s="286"/>
    </row>
    <row r="23" spans="1:10" ht="18" customHeight="1" thickBot="1">
      <c r="A23" s="300" t="s">
        <v>27</v>
      </c>
      <c r="B23" s="301"/>
      <c r="C23" s="304" t="s">
        <v>28</v>
      </c>
      <c r="D23" s="305"/>
      <c r="E23" s="305"/>
      <c r="F23" s="305"/>
      <c r="G23" s="305"/>
      <c r="H23" s="305"/>
      <c r="I23" s="305"/>
      <c r="J23" s="306"/>
    </row>
    <row r="24" spans="1:10" ht="15.9" customHeight="1">
      <c r="A24" s="294" t="s">
        <v>29</v>
      </c>
      <c r="B24" s="295"/>
      <c r="C24" s="296"/>
      <c r="D24" s="298"/>
      <c r="E24" s="295"/>
      <c r="F24" s="295"/>
      <c r="G24" s="295"/>
      <c r="H24" s="295"/>
      <c r="I24" s="295"/>
      <c r="J24" s="299"/>
    </row>
    <row r="25" spans="1:10" ht="15.9" customHeight="1">
      <c r="A25" s="293" t="s">
        <v>30</v>
      </c>
      <c r="B25" s="268"/>
      <c r="C25" s="281"/>
      <c r="D25" s="336"/>
      <c r="E25" s="337"/>
      <c r="F25" s="337"/>
      <c r="G25" s="337"/>
      <c r="H25" s="337"/>
      <c r="I25" s="337"/>
      <c r="J25" s="338"/>
    </row>
    <row r="26" spans="1:10" ht="15.9" customHeight="1">
      <c r="A26" s="293" t="s">
        <v>31</v>
      </c>
      <c r="B26" s="268"/>
      <c r="C26" s="281"/>
      <c r="D26" s="336"/>
      <c r="E26" s="337"/>
      <c r="F26" s="337"/>
      <c r="G26" s="337"/>
      <c r="H26" s="337"/>
      <c r="I26" s="337"/>
      <c r="J26" s="338"/>
    </row>
    <row r="27" spans="1:10" ht="15.9" customHeight="1">
      <c r="A27" s="293" t="s">
        <v>32</v>
      </c>
      <c r="B27" s="268"/>
      <c r="C27" s="281"/>
      <c r="D27" s="282"/>
      <c r="E27" s="283"/>
      <c r="F27" s="284"/>
      <c r="G27" s="307" t="s">
        <v>33</v>
      </c>
      <c r="H27" s="308"/>
      <c r="I27" s="267"/>
      <c r="J27" s="277"/>
    </row>
    <row r="28" spans="1:10" ht="15.9" customHeight="1">
      <c r="A28" s="293" t="s">
        <v>34</v>
      </c>
      <c r="B28" s="268"/>
      <c r="C28" s="281"/>
      <c r="D28" s="333"/>
      <c r="E28" s="334"/>
      <c r="F28" s="334"/>
      <c r="G28" s="334"/>
      <c r="H28" s="334"/>
      <c r="I28" s="334"/>
      <c r="J28" s="335"/>
    </row>
    <row r="29" spans="1:10" ht="15.9" customHeight="1">
      <c r="A29" s="293" t="s">
        <v>35</v>
      </c>
      <c r="B29" s="268"/>
      <c r="C29" s="281"/>
      <c r="D29" s="267"/>
      <c r="E29" s="268"/>
      <c r="F29" s="268"/>
      <c r="G29" s="268"/>
      <c r="H29" s="268"/>
      <c r="I29" s="268"/>
      <c r="J29" s="277"/>
    </row>
    <row r="30" spans="1:10" ht="15.9" customHeight="1">
      <c r="A30" s="293" t="s">
        <v>36</v>
      </c>
      <c r="B30" s="268"/>
      <c r="C30" s="281"/>
      <c r="D30" s="58"/>
      <c r="E30" s="57" t="s">
        <v>37</v>
      </c>
      <c r="F30" s="267"/>
      <c r="G30" s="281"/>
      <c r="H30" s="57" t="s">
        <v>38</v>
      </c>
      <c r="I30" s="267"/>
      <c r="J30" s="277"/>
    </row>
    <row r="31" spans="1:10" ht="15.9" customHeight="1" thickBot="1">
      <c r="A31" s="287" t="s">
        <v>39</v>
      </c>
      <c r="B31" s="273"/>
      <c r="C31" s="274"/>
      <c r="D31" s="272"/>
      <c r="E31" s="273"/>
      <c r="F31" s="274"/>
      <c r="G31" s="288" t="s">
        <v>40</v>
      </c>
      <c r="H31" s="274"/>
      <c r="I31" s="289"/>
      <c r="J31" s="290"/>
    </row>
    <row r="32" spans="1:10" ht="5.0999999999999996" customHeight="1" thickBot="1">
      <c r="A32" s="285"/>
      <c r="B32" s="286"/>
      <c r="C32" s="286"/>
      <c r="D32" s="286"/>
      <c r="E32" s="286"/>
      <c r="F32" s="286"/>
      <c r="G32" s="286"/>
      <c r="H32" s="286"/>
      <c r="I32" s="286"/>
      <c r="J32" s="286"/>
    </row>
    <row r="33" spans="1:10" ht="18" customHeight="1" thickBot="1">
      <c r="A33" s="291" t="s">
        <v>41</v>
      </c>
      <c r="B33" s="292"/>
      <c r="C33" s="261" t="s">
        <v>42</v>
      </c>
      <c r="D33" s="262"/>
      <c r="E33" s="262"/>
      <c r="F33" s="262"/>
      <c r="G33" s="262"/>
      <c r="H33" s="262"/>
      <c r="I33" s="262"/>
      <c r="J33" s="263"/>
    </row>
    <row r="34" spans="1:10" ht="15.9" customHeight="1">
      <c r="A34" s="294" t="s">
        <v>43</v>
      </c>
      <c r="B34" s="295"/>
      <c r="C34" s="296"/>
      <c r="D34" s="298"/>
      <c r="E34" s="296"/>
      <c r="F34" s="59" t="s">
        <v>44</v>
      </c>
      <c r="G34" s="54"/>
      <c r="H34" s="60" t="s">
        <v>45</v>
      </c>
      <c r="I34" s="298"/>
      <c r="J34" s="299"/>
    </row>
    <row r="35" spans="1:10" ht="15.9" customHeight="1" thickBot="1">
      <c r="A35" s="287" t="s">
        <v>46</v>
      </c>
      <c r="B35" s="273"/>
      <c r="C35" s="273"/>
      <c r="D35" s="274"/>
      <c r="E35" s="297"/>
      <c r="F35" s="273"/>
      <c r="G35" s="273"/>
      <c r="H35" s="273"/>
      <c r="I35" s="273"/>
      <c r="J35" s="290"/>
    </row>
    <row r="36" spans="1:10" ht="5.0999999999999996" customHeight="1" thickBot="1">
      <c r="A36" s="285"/>
      <c r="B36" s="286"/>
      <c r="C36" s="286"/>
      <c r="D36" s="286"/>
      <c r="E36" s="286"/>
      <c r="F36" s="286"/>
      <c r="G36" s="286"/>
      <c r="H36" s="286"/>
      <c r="I36" s="286"/>
      <c r="J36" s="286"/>
    </row>
    <row r="37" spans="1:10" ht="6.6" customHeight="1" thickBot="1">
      <c r="A37" s="106"/>
      <c r="B37" s="107"/>
      <c r="C37" s="108"/>
      <c r="D37" s="108"/>
      <c r="E37" s="109"/>
      <c r="F37" s="109"/>
      <c r="G37" s="109"/>
      <c r="H37" s="110"/>
      <c r="I37" s="110"/>
      <c r="J37" s="111"/>
    </row>
  </sheetData>
  <mergeCells count="72">
    <mergeCell ref="A8:B8"/>
    <mergeCell ref="C8:D8"/>
    <mergeCell ref="F8:G8"/>
    <mergeCell ref="I8:J8"/>
    <mergeCell ref="A28:C28"/>
    <mergeCell ref="D28:J28"/>
    <mergeCell ref="D24:J24"/>
    <mergeCell ref="A25:C25"/>
    <mergeCell ref="A27:C27"/>
    <mergeCell ref="D12:J12"/>
    <mergeCell ref="A26:C26"/>
    <mergeCell ref="D25:J25"/>
    <mergeCell ref="D26:J26"/>
    <mergeCell ref="A13:C13"/>
    <mergeCell ref="D19:J19"/>
    <mergeCell ref="A2:J2"/>
    <mergeCell ref="A3:J3"/>
    <mergeCell ref="I21:J21"/>
    <mergeCell ref="D16:E16"/>
    <mergeCell ref="I15:J15"/>
    <mergeCell ref="A6:B6"/>
    <mergeCell ref="A18:B18"/>
    <mergeCell ref="D15:E15"/>
    <mergeCell ref="A16:C16"/>
    <mergeCell ref="C18:J18"/>
    <mergeCell ref="A19:C19"/>
    <mergeCell ref="A11:C11"/>
    <mergeCell ref="A10:B10"/>
    <mergeCell ref="C10:J10"/>
    <mergeCell ref="A5:J5"/>
    <mergeCell ref="G16:J16"/>
    <mergeCell ref="A29:C29"/>
    <mergeCell ref="A14:C14"/>
    <mergeCell ref="D13:F13"/>
    <mergeCell ref="A23:B23"/>
    <mergeCell ref="A15:C15"/>
    <mergeCell ref="A21:C21"/>
    <mergeCell ref="C23:J23"/>
    <mergeCell ref="G27:H27"/>
    <mergeCell ref="I27:J27"/>
    <mergeCell ref="A36:J36"/>
    <mergeCell ref="A32:J32"/>
    <mergeCell ref="A31:C31"/>
    <mergeCell ref="A22:J22"/>
    <mergeCell ref="G31:H31"/>
    <mergeCell ref="I31:J31"/>
    <mergeCell ref="A33:B33"/>
    <mergeCell ref="F30:G30"/>
    <mergeCell ref="A30:C30"/>
    <mergeCell ref="I30:J30"/>
    <mergeCell ref="A24:C24"/>
    <mergeCell ref="E35:J35"/>
    <mergeCell ref="A34:C34"/>
    <mergeCell ref="D34:E34"/>
    <mergeCell ref="I34:J34"/>
    <mergeCell ref="A35:D35"/>
    <mergeCell ref="C6:D6"/>
    <mergeCell ref="I6:J6"/>
    <mergeCell ref="C33:J33"/>
    <mergeCell ref="D20:J20"/>
    <mergeCell ref="D11:J11"/>
    <mergeCell ref="D21:E21"/>
    <mergeCell ref="D31:F31"/>
    <mergeCell ref="G13:H13"/>
    <mergeCell ref="D14:J14"/>
    <mergeCell ref="D29:J29"/>
    <mergeCell ref="I13:J13"/>
    <mergeCell ref="A20:C20"/>
    <mergeCell ref="F6:G6"/>
    <mergeCell ref="D27:F27"/>
    <mergeCell ref="A12:C12"/>
    <mergeCell ref="A17:J17"/>
  </mergeCells>
  <dataValidations disablePrompts="1" count="3">
    <dataValidation type="list" allowBlank="1" showInputMessage="1" showErrorMessage="1" sqref="E35:J36" xr:uid="{C90F3357-BB49-4EE7-AE4B-B982968EB051}">
      <formula1>"PORTALE SIAN, PEC"</formula1>
    </dataValidation>
    <dataValidation type="list" allowBlank="1" showInputMessage="1" showErrorMessage="1" sqref="I27:J27" xr:uid="{D6CC7A14-AB0D-4FB0-B352-5B76364B60A1}">
      <formula1>"NAZIONALE, REGIONALE, MULTIREGIONALE"</formula1>
    </dataValidation>
    <dataValidation type="list" allowBlank="1" showInputMessage="1" showErrorMessage="1" sqref="F6:G6" xr:uid="{63EC9272-3A43-4C2C-8EA9-DAACE8383FDC}">
      <formula1>"SELEZIONARE,NAZIONALE,REGIONALE,MULTIREGIONALE,"</formula1>
    </dataValidation>
  </dataValidations>
  <pageMargins left="0.4" right="0.4" top="0.6" bottom="0.6"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1">
    <tabColor rgb="FF92D050"/>
    <pageSetUpPr fitToPage="1"/>
  </sheetPr>
  <dimension ref="A1:H42"/>
  <sheetViews>
    <sheetView showGridLines="0" zoomScale="70" zoomScaleNormal="70" workbookViewId="0">
      <selection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27.5546875" style="2" customWidth="1"/>
    <col min="6" max="6" width="72" style="2" customWidth="1"/>
    <col min="7" max="7" width="38.10937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47</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c r="D6" s="69"/>
    </row>
    <row r="7" spans="1:8">
      <c r="A7" s="358" t="s">
        <v>49</v>
      </c>
      <c r="B7" s="359"/>
      <c r="C7" s="3" t="str">
        <f>IF(OR('ANAGRAFICA (A)'!D12="",'ANAGRAFICA (A)'!D12=0),"⟵ Compilare nel Foglio ANAGRAFICA (A)",'ANAGRAFICA (A)'!D12)</f>
        <v>⟵ Compilare nel Foglio ANAGRAFICA (A)</v>
      </c>
      <c r="D7" s="69"/>
      <c r="E7" s="20" t="s">
        <v>50</v>
      </c>
    </row>
    <row r="8" spans="1:8">
      <c r="A8" s="358" t="s">
        <v>51</v>
      </c>
      <c r="B8" s="359"/>
      <c r="C8" s="3" t="str">
        <f>IF(OR('ANAGRAFICA (A)'!D11="",'ANAGRAFICA (A)'!D11=0),"⟵ Compilare nel Foglio ANAGRAFICA (A)",'ANAGRAFICA (A)'!D11)</f>
        <v>⟵ Compilare nel Foglio ANAGRAFICA (A)</v>
      </c>
      <c r="D8" s="69"/>
      <c r="E8" s="21" t="s">
        <v>52</v>
      </c>
    </row>
    <row r="9" spans="1:8" ht="15" customHeight="1" thickBot="1">
      <c r="A9" s="358" t="s">
        <v>53</v>
      </c>
      <c r="B9" s="359"/>
      <c r="C9" s="3" t="str">
        <f>IF(OR('ANAGRAFICA (A)'!D28="",'ANAGRAFICA (A)'!D28=0),"⟵ Compilare nel Foglio ANAGRAFICA (A)",'ANAGRAFICA (A)'!D28)</f>
        <v>⟵ Compilare nel Foglio ANAGRAFICA (A)</v>
      </c>
      <c r="D9" s="69"/>
      <c r="E9" s="22" t="s">
        <v>54</v>
      </c>
    </row>
    <row r="10" spans="1:8">
      <c r="A10" s="358" t="s">
        <v>55</v>
      </c>
      <c r="B10" s="359"/>
      <c r="C10" s="3" t="str">
        <f>IF(OR('ANAGRAFICA (A)'!F6="",'ANAGRAFICA (A)'!F6="Selezionare"),"⟵ Compilare nel Foglio ANAGRAFICA (A)",'ANAGRAFICA (A)'!F6)</f>
        <v>⟵ Compilare nel Foglio ANAGRAFICA (A)</v>
      </c>
      <c r="D10" s="69"/>
    </row>
    <row r="11" spans="1:8" customFormat="1" ht="6" customHeight="1">
      <c r="A11" s="52"/>
      <c r="B11" s="52"/>
      <c r="C11" s="52"/>
      <c r="D11" s="52"/>
      <c r="E11" s="52"/>
      <c r="F11" s="52"/>
      <c r="G11" s="52"/>
      <c r="H11" s="52"/>
    </row>
    <row r="12" spans="1:8" ht="23.4" customHeight="1">
      <c r="A12" s="1" t="s">
        <v>56</v>
      </c>
      <c r="B12" s="1"/>
    </row>
    <row r="13" spans="1:8" ht="43.5" customHeight="1">
      <c r="A13" s="5" t="s">
        <v>57</v>
      </c>
      <c r="B13" s="5" t="s">
        <v>58</v>
      </c>
      <c r="C13" s="5" t="s">
        <v>59</v>
      </c>
      <c r="D13" s="47" t="s">
        <v>60</v>
      </c>
      <c r="E13" s="47" t="s">
        <v>61</v>
      </c>
      <c r="F13" s="65" t="s">
        <v>62</v>
      </c>
      <c r="G13" s="5" t="s">
        <v>63</v>
      </c>
      <c r="H13" s="5" t="s">
        <v>64</v>
      </c>
    </row>
    <row r="14" spans="1:8" ht="29.1" customHeight="1">
      <c r="A14" s="7" t="s">
        <v>65</v>
      </c>
      <c r="B14" s="361" t="s">
        <v>66</v>
      </c>
      <c r="C14" s="362"/>
      <c r="D14" s="23"/>
      <c r="E14" s="23" t="s">
        <v>67</v>
      </c>
      <c r="F14" s="4" t="s">
        <v>68</v>
      </c>
      <c r="G14" s="4"/>
      <c r="H14" s="4"/>
    </row>
    <row r="15" spans="1:8" ht="75" customHeight="1">
      <c r="A15" s="4" t="s">
        <v>69</v>
      </c>
      <c r="B15" s="4" t="s">
        <v>70</v>
      </c>
      <c r="C15" s="4" t="s">
        <v>71</v>
      </c>
      <c r="D15" s="9"/>
      <c r="E15" s="9" t="s">
        <v>67</v>
      </c>
      <c r="F15" s="71" t="s">
        <v>72</v>
      </c>
      <c r="G15" s="4"/>
      <c r="H15" s="4"/>
    </row>
    <row r="16" spans="1:8" ht="29.1" customHeight="1">
      <c r="A16" s="7" t="s">
        <v>73</v>
      </c>
      <c r="B16" s="361" t="s">
        <v>74</v>
      </c>
      <c r="C16" s="362"/>
      <c r="D16" s="23"/>
      <c r="E16" s="23" t="s">
        <v>75</v>
      </c>
      <c r="F16" s="4"/>
      <c r="G16" s="4"/>
      <c r="H16" s="4"/>
    </row>
    <row r="17" spans="1:8" ht="75" customHeight="1">
      <c r="A17" s="4" t="s">
        <v>69</v>
      </c>
      <c r="B17" s="4" t="s">
        <v>76</v>
      </c>
      <c r="C17" s="4" t="s">
        <v>77</v>
      </c>
      <c r="D17" s="9"/>
      <c r="E17" s="9" t="s">
        <v>75</v>
      </c>
      <c r="F17" s="71" t="s">
        <v>78</v>
      </c>
      <c r="G17" s="4"/>
      <c r="H17" s="4"/>
    </row>
    <row r="18" spans="1:8" ht="29.1" customHeight="1">
      <c r="A18" s="7" t="s">
        <v>79</v>
      </c>
      <c r="B18" s="361" t="s">
        <v>80</v>
      </c>
      <c r="C18" s="362"/>
      <c r="D18" s="23"/>
      <c r="E18" s="23" t="s">
        <v>81</v>
      </c>
      <c r="F18" s="4"/>
      <c r="G18" s="4"/>
      <c r="H18" s="4"/>
    </row>
    <row r="19" spans="1:8" ht="75" customHeight="1">
      <c r="A19" s="4" t="s">
        <v>69</v>
      </c>
      <c r="B19" s="4" t="s">
        <v>82</v>
      </c>
      <c r="C19" s="4" t="s">
        <v>83</v>
      </c>
      <c r="D19" s="9"/>
      <c r="E19" s="9" t="s">
        <v>81</v>
      </c>
      <c r="F19" s="71" t="s">
        <v>84</v>
      </c>
      <c r="G19" s="4"/>
      <c r="H19" s="4"/>
    </row>
    <row r="20" spans="1:8" customFormat="1" ht="6" customHeight="1">
      <c r="A20" s="52"/>
      <c r="B20" s="52"/>
      <c r="C20" s="52"/>
      <c r="D20" s="52"/>
      <c r="E20" s="52"/>
      <c r="F20" s="52"/>
      <c r="G20" s="52"/>
      <c r="H20" s="52"/>
    </row>
    <row r="21" spans="1:8">
      <c r="A21" s="344" t="s">
        <v>85</v>
      </c>
      <c r="B21" s="345"/>
      <c r="C21" s="345"/>
      <c r="D21" s="345"/>
      <c r="E21" s="345"/>
      <c r="F21" s="345"/>
      <c r="G21" s="345"/>
      <c r="H21" s="345"/>
    </row>
    <row r="22" spans="1:8" customFormat="1" ht="6" customHeight="1">
      <c r="A22" s="52"/>
      <c r="B22" s="52"/>
      <c r="C22" s="52"/>
      <c r="D22" s="52"/>
      <c r="E22" s="52"/>
      <c r="F22" s="52"/>
      <c r="G22" s="52"/>
      <c r="H22" s="52"/>
    </row>
    <row r="23" spans="1:8" ht="14.4" customHeight="1">
      <c r="A23" s="99" t="b">
        <v>0</v>
      </c>
      <c r="B23" s="360" t="s">
        <v>87</v>
      </c>
      <c r="C23" s="345"/>
      <c r="D23" s="12"/>
      <c r="E23" s="17"/>
      <c r="F23" s="66"/>
      <c r="G23" s="17"/>
      <c r="H23" s="11"/>
    </row>
    <row r="24" spans="1:8" ht="14.4" customHeight="1">
      <c r="A24" s="99" t="b">
        <v>0</v>
      </c>
      <c r="B24" s="360" t="s">
        <v>88</v>
      </c>
      <c r="C24" s="345"/>
      <c r="D24" s="360"/>
      <c r="E24" s="345"/>
      <c r="F24" s="66"/>
      <c r="G24" s="17"/>
      <c r="H24" s="11"/>
    </row>
    <row r="25" spans="1:8" ht="14.4" customHeight="1">
      <c r="A25" s="99" t="b">
        <v>0</v>
      </c>
      <c r="B25" s="360" t="s">
        <v>89</v>
      </c>
      <c r="C25" s="345"/>
      <c r="D25" s="360"/>
      <c r="E25" s="345"/>
      <c r="F25" s="66"/>
      <c r="G25" s="17"/>
      <c r="H25" s="11"/>
    </row>
    <row r="26" spans="1:8" customFormat="1" ht="6" customHeight="1">
      <c r="A26" s="52"/>
      <c r="B26" s="52"/>
      <c r="C26" s="52"/>
      <c r="D26" s="52"/>
      <c r="E26" s="52"/>
      <c r="F26" s="52"/>
      <c r="G26" s="52"/>
      <c r="H26" s="52"/>
    </row>
    <row r="27" spans="1:8">
      <c r="A27" s="356" t="s">
        <v>90</v>
      </c>
      <c r="B27" s="345"/>
      <c r="C27" s="345"/>
      <c r="D27" s="345"/>
      <c r="E27" s="345"/>
      <c r="F27" s="345"/>
      <c r="G27" s="345"/>
      <c r="H27" s="11"/>
    </row>
    <row r="28" spans="1:8" customFormat="1" ht="6" customHeight="1">
      <c r="A28" s="52"/>
      <c r="B28" s="52"/>
      <c r="C28" s="52"/>
      <c r="D28" s="52"/>
      <c r="E28" s="52"/>
      <c r="F28" s="52"/>
      <c r="G28" s="52"/>
      <c r="H28" s="52"/>
    </row>
    <row r="29" spans="1:8" ht="14.4" customHeight="1">
      <c r="A29" s="99" t="b">
        <v>0</v>
      </c>
      <c r="B29" s="16" t="s">
        <v>91</v>
      </c>
      <c r="C29" s="14"/>
      <c r="D29" s="11"/>
      <c r="E29" s="11"/>
      <c r="F29" s="67"/>
      <c r="G29" s="11"/>
      <c r="H29" s="11"/>
    </row>
    <row r="30" spans="1:8" ht="14.4" customHeight="1">
      <c r="A30" s="99" t="b">
        <v>0</v>
      </c>
      <c r="B30" s="16" t="s">
        <v>92</v>
      </c>
      <c r="C30" s="11"/>
      <c r="D30" s="11"/>
      <c r="E30" s="11"/>
      <c r="F30" s="67"/>
      <c r="G30" s="11"/>
      <c r="H30" s="11"/>
    </row>
    <row r="31" spans="1:8" customFormat="1" ht="6" customHeight="1">
      <c r="A31" s="52"/>
      <c r="B31" s="52"/>
      <c r="C31" s="52"/>
      <c r="D31" s="52"/>
      <c r="E31" s="52"/>
      <c r="F31" s="52"/>
      <c r="G31" s="52"/>
      <c r="H31" s="52"/>
    </row>
    <row r="32" spans="1:8">
      <c r="A32" s="344" t="s">
        <v>93</v>
      </c>
      <c r="B32" s="345"/>
      <c r="C32" s="345"/>
      <c r="D32" s="345"/>
      <c r="E32" s="345"/>
      <c r="F32" s="345"/>
      <c r="G32" s="345"/>
      <c r="H32" s="345"/>
    </row>
    <row r="33" spans="1:8">
      <c r="A33" s="355"/>
      <c r="B33" s="355"/>
      <c r="C33" s="355"/>
      <c r="D33" s="355"/>
      <c r="E33" s="355"/>
      <c r="F33" s="355"/>
      <c r="G33" s="355"/>
      <c r="H33" s="355"/>
    </row>
    <row r="34" spans="1:8">
      <c r="A34" s="355"/>
      <c r="B34" s="355"/>
      <c r="C34" s="355"/>
      <c r="D34" s="355"/>
      <c r="E34" s="355"/>
      <c r="F34" s="355"/>
      <c r="G34" s="355"/>
      <c r="H34" s="355"/>
    </row>
    <row r="35" spans="1:8">
      <c r="A35" s="355"/>
      <c r="B35" s="355"/>
      <c r="C35" s="355"/>
      <c r="D35" s="355"/>
      <c r="E35" s="355"/>
      <c r="F35" s="355"/>
      <c r="G35" s="355"/>
      <c r="H35" s="355"/>
    </row>
    <row r="36" spans="1:8" customFormat="1" ht="6" customHeight="1" thickBot="1">
      <c r="A36" s="52"/>
      <c r="B36" s="52"/>
      <c r="C36" s="52"/>
      <c r="D36" s="52"/>
      <c r="E36" s="52"/>
      <c r="F36" s="52"/>
      <c r="G36" s="52"/>
      <c r="H36" s="52"/>
    </row>
    <row r="37" spans="1:8">
      <c r="A37" s="346" t="s">
        <v>94</v>
      </c>
      <c r="B37" s="347"/>
      <c r="C37" s="347"/>
      <c r="D37" s="347"/>
      <c r="E37" s="347"/>
      <c r="F37" s="347"/>
      <c r="G37" s="347"/>
      <c r="H37" s="348"/>
    </row>
    <row r="38" spans="1:8" ht="14.4" customHeight="1">
      <c r="A38" s="349"/>
      <c r="B38" s="350"/>
      <c r="C38" s="350"/>
      <c r="D38" s="350"/>
      <c r="E38" s="350"/>
      <c r="F38" s="350"/>
      <c r="G38" s="350"/>
      <c r="H38" s="351"/>
    </row>
    <row r="39" spans="1:8">
      <c r="A39" s="352"/>
      <c r="B39" s="353"/>
      <c r="C39" s="353"/>
      <c r="D39" s="353"/>
      <c r="E39" s="353"/>
      <c r="F39" s="353"/>
      <c r="G39" s="353"/>
      <c r="H39" s="354"/>
    </row>
    <row r="40" spans="1:8">
      <c r="A40" s="352"/>
      <c r="B40" s="353"/>
      <c r="C40" s="353"/>
      <c r="D40" s="353"/>
      <c r="E40" s="353"/>
      <c r="F40" s="353"/>
      <c r="G40" s="353"/>
      <c r="H40" s="354"/>
    </row>
    <row r="41" spans="1:8">
      <c r="A41" s="352"/>
      <c r="B41" s="353"/>
      <c r="C41" s="353"/>
      <c r="D41" s="353"/>
      <c r="E41" s="353"/>
      <c r="F41" s="353"/>
      <c r="G41" s="353"/>
      <c r="H41" s="354"/>
    </row>
    <row r="42" spans="1:8">
      <c r="A42" s="341"/>
      <c r="B42" s="342"/>
      <c r="C42" s="342"/>
      <c r="D42" s="342"/>
      <c r="E42" s="342"/>
      <c r="F42" s="342"/>
      <c r="G42" s="342"/>
      <c r="H42" s="343"/>
    </row>
  </sheetData>
  <mergeCells count="28">
    <mergeCell ref="A2:H2"/>
    <mergeCell ref="A1:H1"/>
    <mergeCell ref="A4:H4"/>
    <mergeCell ref="A9:B9"/>
    <mergeCell ref="D25:E25"/>
    <mergeCell ref="B25:C25"/>
    <mergeCell ref="A10:B10"/>
    <mergeCell ref="B14:C14"/>
    <mergeCell ref="A6:B6"/>
    <mergeCell ref="B16:C16"/>
    <mergeCell ref="B23:C23"/>
    <mergeCell ref="A8:B8"/>
    <mergeCell ref="A7:B7"/>
    <mergeCell ref="B18:C18"/>
    <mergeCell ref="B24:C24"/>
    <mergeCell ref="D24:E24"/>
    <mergeCell ref="A42:H42"/>
    <mergeCell ref="A21:H21"/>
    <mergeCell ref="A37:H37"/>
    <mergeCell ref="A38:H38"/>
    <mergeCell ref="A39:H39"/>
    <mergeCell ref="A40:H40"/>
    <mergeCell ref="A41:H41"/>
    <mergeCell ref="A33:H33"/>
    <mergeCell ref="A32:H32"/>
    <mergeCell ref="A35:H35"/>
    <mergeCell ref="A27:G27"/>
    <mergeCell ref="A34:H34"/>
  </mergeCells>
  <pageMargins left="0.7" right="0.7" top="0.75" bottom="0.75" header="0.3" footer="0.3"/>
  <pageSetup paperSize="9" scale="10"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2">
    <tabColor rgb="FF00B0F0"/>
    <pageSetUpPr fitToPage="1"/>
  </sheetPr>
  <dimension ref="A1:H151"/>
  <sheetViews>
    <sheetView showGridLines="0" zoomScale="70" zoomScaleNormal="70" workbookViewId="0">
      <pane ySplit="13" topLeftCell="A14" activePane="bottomLeft" state="frozen"/>
      <selection pane="bottomLeft" sqref="A1:H1"/>
    </sheetView>
  </sheetViews>
  <sheetFormatPr defaultColWidth="8.88671875" defaultRowHeight="14.4"/>
  <cols>
    <col min="1" max="1" width="13.88671875" style="2" customWidth="1"/>
    <col min="2" max="2" width="96.88671875" style="2" bestFit="1" customWidth="1"/>
    <col min="3" max="3" width="65.88671875" style="2" customWidth="1"/>
    <col min="4" max="4" width="22.5546875" style="2" customWidth="1"/>
    <col min="5" max="5" width="28.5546875" style="2" bestFit="1" customWidth="1"/>
    <col min="6" max="6" width="72" style="2" customWidth="1"/>
    <col min="7" max="7" width="49.5546875" style="2" customWidth="1"/>
    <col min="8" max="8" width="31.109375"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95</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row>
    <row r="7" spans="1:8">
      <c r="A7" s="358" t="s">
        <v>96</v>
      </c>
      <c r="B7" s="359"/>
      <c r="C7" s="3" t="str">
        <f>IF(OR('ANAGRAFICA (A)'!D12="",'ANAGRAFICA (A)'!D12=0),"⟵ Compilare nel Foglio ANAGRAFICA (A)",'ANAGRAFICA (A)'!D12)</f>
        <v>⟵ Compilare nel Foglio ANAGRAFICA (A)</v>
      </c>
      <c r="E7" s="20" t="s">
        <v>50</v>
      </c>
    </row>
    <row r="8" spans="1:8">
      <c r="A8" s="358" t="s">
        <v>51</v>
      </c>
      <c r="B8" s="359"/>
      <c r="C8" s="3" t="str">
        <f>IF(OR('ANAGRAFICA (A)'!D11="",'ANAGRAFICA (A)'!D11=0),"⟵ Compilare nel Foglio ANAGRAFICA (A)",'ANAGRAFICA (A)'!D11)</f>
        <v>⟵ Compilare nel Foglio ANAGRAFICA (A)</v>
      </c>
      <c r="E8" s="21" t="s">
        <v>52</v>
      </c>
    </row>
    <row r="9" spans="1:8" ht="15" customHeight="1" thickBot="1">
      <c r="A9" s="358" t="s">
        <v>97</v>
      </c>
      <c r="B9" s="359"/>
      <c r="C9" s="3" t="str">
        <f>IF(OR('ANAGRAFICA (A)'!D28="",'ANAGRAFICA (A)'!D28=0),"⟵ Compilare nel Foglio ANAGRAFICA (A)",'ANAGRAFICA (A)'!D28)</f>
        <v>⟵ Compilare nel Foglio ANAGRAFICA (A)</v>
      </c>
      <c r="E9" s="22" t="s">
        <v>54</v>
      </c>
    </row>
    <row r="10" spans="1:8">
      <c r="A10" s="358" t="s">
        <v>55</v>
      </c>
      <c r="B10" s="359"/>
      <c r="C10" s="3" t="str">
        <f>IF(OR('ANAGRAFICA (A)'!F6="",'ANAGRAFICA (A)'!F6="Selezionare"),"⟵ Compilare nel Foglio ANAGRAFICA (A)",'ANAGRAFICA (A)'!F6)</f>
        <v>⟵ Compilare nel Foglio ANAGRAFICA (A)</v>
      </c>
    </row>
    <row r="11" spans="1:8" customFormat="1" ht="6" customHeight="1">
      <c r="A11" s="52"/>
      <c r="B11" s="52"/>
      <c r="C11" s="52"/>
      <c r="D11" s="52"/>
      <c r="E11" s="52"/>
      <c r="F11" s="52"/>
      <c r="G11" s="52"/>
      <c r="H11" s="52"/>
    </row>
    <row r="12" spans="1:8" ht="29.1" customHeight="1">
      <c r="A12" s="1" t="s">
        <v>98</v>
      </c>
      <c r="B12" s="1"/>
    </row>
    <row r="13" spans="1:8" ht="29.1" customHeight="1">
      <c r="A13" s="5" t="s">
        <v>57</v>
      </c>
      <c r="B13" s="5" t="s">
        <v>58</v>
      </c>
      <c r="C13" s="5" t="s">
        <v>59</v>
      </c>
      <c r="D13" s="47" t="s">
        <v>60</v>
      </c>
      <c r="E13" s="47" t="s">
        <v>61</v>
      </c>
      <c r="F13" s="65" t="s">
        <v>62</v>
      </c>
      <c r="G13" s="5" t="s">
        <v>63</v>
      </c>
      <c r="H13" s="5" t="s">
        <v>64</v>
      </c>
    </row>
    <row r="14" spans="1:8" ht="43.5" customHeight="1">
      <c r="A14" s="27" t="s">
        <v>99</v>
      </c>
      <c r="B14" s="367" t="s">
        <v>100</v>
      </c>
      <c r="C14" s="366"/>
      <c r="D14" s="27"/>
      <c r="E14" s="27" t="s">
        <v>101</v>
      </c>
      <c r="F14" s="63"/>
      <c r="G14" s="28"/>
      <c r="H14" s="28"/>
    </row>
    <row r="15" spans="1:8" ht="75" customHeight="1">
      <c r="A15" s="27" t="s">
        <v>69</v>
      </c>
      <c r="B15" s="29" t="s">
        <v>102</v>
      </c>
      <c r="C15" s="29" t="s">
        <v>103</v>
      </c>
      <c r="D15" s="30"/>
      <c r="E15" s="30" t="s">
        <v>104</v>
      </c>
      <c r="F15" s="64" t="s">
        <v>105</v>
      </c>
      <c r="G15" s="29"/>
      <c r="H15" s="29"/>
    </row>
    <row r="16" spans="1:8" ht="75" customHeight="1">
      <c r="A16" s="27" t="s">
        <v>106</v>
      </c>
      <c r="B16" s="29" t="s">
        <v>107</v>
      </c>
      <c r="C16" s="29" t="s">
        <v>108</v>
      </c>
      <c r="D16" s="30"/>
      <c r="E16" s="30" t="s">
        <v>109</v>
      </c>
      <c r="F16" s="64" t="s">
        <v>110</v>
      </c>
      <c r="G16" s="29"/>
      <c r="H16" s="29"/>
    </row>
    <row r="17" spans="1:8" ht="39.6" customHeight="1">
      <c r="A17" s="27" t="s">
        <v>111</v>
      </c>
      <c r="B17" s="367" t="s">
        <v>112</v>
      </c>
      <c r="C17" s="366"/>
      <c r="D17" s="27"/>
      <c r="E17" s="27" t="s">
        <v>113</v>
      </c>
      <c r="F17" s="63"/>
      <c r="G17" s="28"/>
      <c r="H17" s="28"/>
    </row>
    <row r="18" spans="1:8" ht="75" customHeight="1">
      <c r="A18" s="27" t="s">
        <v>69</v>
      </c>
      <c r="B18" s="29" t="s">
        <v>114</v>
      </c>
      <c r="C18" s="29" t="s">
        <v>115</v>
      </c>
      <c r="D18" s="30"/>
      <c r="E18" s="30" t="s">
        <v>104</v>
      </c>
      <c r="F18" s="64" t="s">
        <v>116</v>
      </c>
      <c r="G18" s="29"/>
      <c r="H18" s="29"/>
    </row>
    <row r="19" spans="1:8" ht="75" customHeight="1">
      <c r="A19" s="27" t="s">
        <v>106</v>
      </c>
      <c r="B19" s="29" t="s">
        <v>107</v>
      </c>
      <c r="C19" s="29" t="s">
        <v>117</v>
      </c>
      <c r="D19" s="30"/>
      <c r="E19" s="30" t="s">
        <v>109</v>
      </c>
      <c r="F19" s="64" t="s">
        <v>118</v>
      </c>
      <c r="G19" s="29"/>
      <c r="H19" s="29"/>
    </row>
    <row r="20" spans="1:8" ht="39.6" customHeight="1">
      <c r="A20" s="27" t="s">
        <v>119</v>
      </c>
      <c r="B20" s="367" t="s">
        <v>120</v>
      </c>
      <c r="C20" s="366"/>
      <c r="D20" s="27"/>
      <c r="E20" s="27" t="s">
        <v>121</v>
      </c>
      <c r="F20" s="64" t="s">
        <v>122</v>
      </c>
      <c r="G20" s="28"/>
      <c r="H20" s="28"/>
    </row>
    <row r="21" spans="1:8" ht="75" customHeight="1">
      <c r="A21" s="27" t="s">
        <v>69</v>
      </c>
      <c r="B21" s="29" t="s">
        <v>123</v>
      </c>
      <c r="C21" s="29" t="s">
        <v>124</v>
      </c>
      <c r="D21" s="30"/>
      <c r="E21" s="30"/>
      <c r="F21" s="64" t="s">
        <v>125</v>
      </c>
      <c r="G21" s="29"/>
      <c r="H21" s="29"/>
    </row>
    <row r="22" spans="1:8" ht="39.6" customHeight="1">
      <c r="A22" s="27" t="s">
        <v>126</v>
      </c>
      <c r="B22" s="367" t="s">
        <v>127</v>
      </c>
      <c r="C22" s="366"/>
      <c r="D22" s="27"/>
      <c r="E22" s="27" t="s">
        <v>128</v>
      </c>
      <c r="F22" s="63"/>
      <c r="G22" s="28"/>
      <c r="H22" s="28"/>
    </row>
    <row r="23" spans="1:8" ht="75" customHeight="1">
      <c r="A23" s="27" t="s">
        <v>69</v>
      </c>
      <c r="B23" s="29" t="s">
        <v>129</v>
      </c>
      <c r="C23" s="29" t="s">
        <v>130</v>
      </c>
      <c r="D23" s="30"/>
      <c r="E23" s="30" t="s">
        <v>131</v>
      </c>
      <c r="F23" s="64" t="s">
        <v>132</v>
      </c>
      <c r="G23" s="29"/>
      <c r="H23" s="29"/>
    </row>
    <row r="24" spans="1:8" ht="75" customHeight="1">
      <c r="A24" s="27" t="s">
        <v>106</v>
      </c>
      <c r="B24" s="29" t="s">
        <v>107</v>
      </c>
      <c r="C24" s="29" t="s">
        <v>133</v>
      </c>
      <c r="D24" s="30"/>
      <c r="E24" s="30" t="s">
        <v>134</v>
      </c>
      <c r="F24" s="64" t="s">
        <v>135</v>
      </c>
      <c r="G24" s="29"/>
      <c r="H24" s="29"/>
    </row>
    <row r="25" spans="1:8" ht="29.1" customHeight="1">
      <c r="A25" s="27" t="s">
        <v>136</v>
      </c>
      <c r="B25" s="367" t="s">
        <v>137</v>
      </c>
      <c r="C25" s="366"/>
      <c r="D25" s="27"/>
      <c r="E25" s="27" t="s">
        <v>138</v>
      </c>
      <c r="F25" s="63"/>
      <c r="G25" s="28"/>
      <c r="H25" s="28"/>
    </row>
    <row r="26" spans="1:8" ht="75" customHeight="1">
      <c r="A26" s="27" t="s">
        <v>69</v>
      </c>
      <c r="B26" s="29" t="s">
        <v>139</v>
      </c>
      <c r="C26" s="29" t="s">
        <v>140</v>
      </c>
      <c r="D26" s="30"/>
      <c r="E26" s="30" t="s">
        <v>141</v>
      </c>
      <c r="F26" s="64" t="s">
        <v>142</v>
      </c>
      <c r="G26" s="29"/>
      <c r="H26" s="29"/>
    </row>
    <row r="27" spans="1:8" ht="75" customHeight="1">
      <c r="A27" s="27" t="s">
        <v>106</v>
      </c>
      <c r="B27" s="29" t="s">
        <v>143</v>
      </c>
      <c r="C27" s="29" t="s">
        <v>144</v>
      </c>
      <c r="D27" s="30"/>
      <c r="E27" s="30" t="s">
        <v>141</v>
      </c>
      <c r="F27" s="64" t="s">
        <v>145</v>
      </c>
      <c r="G27" s="29"/>
      <c r="H27" s="29"/>
    </row>
    <row r="28" spans="1:8" ht="29.1" customHeight="1">
      <c r="A28" s="27" t="s">
        <v>146</v>
      </c>
      <c r="B28" s="367" t="s">
        <v>147</v>
      </c>
      <c r="C28" s="366"/>
      <c r="D28" s="27"/>
      <c r="E28" s="27" t="s">
        <v>148</v>
      </c>
      <c r="F28" s="63"/>
      <c r="G28" s="28"/>
      <c r="H28" s="28"/>
    </row>
    <row r="29" spans="1:8" ht="75" customHeight="1">
      <c r="A29" s="27" t="s">
        <v>69</v>
      </c>
      <c r="B29" s="29" t="s">
        <v>149</v>
      </c>
      <c r="C29" s="29" t="s">
        <v>150</v>
      </c>
      <c r="D29" s="30"/>
      <c r="E29" s="30" t="s">
        <v>151</v>
      </c>
      <c r="F29" s="64" t="s">
        <v>152</v>
      </c>
      <c r="G29" s="29"/>
      <c r="H29" s="29"/>
    </row>
    <row r="30" spans="1:8" ht="75" customHeight="1">
      <c r="A30" s="27" t="s">
        <v>106</v>
      </c>
      <c r="B30" s="29" t="s">
        <v>153</v>
      </c>
      <c r="C30" s="29" t="s">
        <v>154</v>
      </c>
      <c r="D30" s="30"/>
      <c r="E30" s="30" t="s">
        <v>155</v>
      </c>
      <c r="F30" s="64" t="s">
        <v>156</v>
      </c>
      <c r="G30" s="29"/>
      <c r="H30" s="29"/>
    </row>
    <row r="31" spans="1:8" ht="75" customHeight="1">
      <c r="A31" s="27" t="s">
        <v>157</v>
      </c>
      <c r="B31" s="29" t="s">
        <v>158</v>
      </c>
      <c r="C31" s="29" t="s">
        <v>159</v>
      </c>
      <c r="D31" s="30"/>
      <c r="E31" s="30" t="s">
        <v>155</v>
      </c>
      <c r="F31" s="64" t="s">
        <v>160</v>
      </c>
      <c r="G31" s="29"/>
      <c r="H31" s="29"/>
    </row>
    <row r="32" spans="1:8" ht="75" customHeight="1">
      <c r="A32" s="27" t="s">
        <v>161</v>
      </c>
      <c r="B32" s="29" t="s">
        <v>162</v>
      </c>
      <c r="C32" s="255" t="s">
        <v>163</v>
      </c>
      <c r="D32" s="30"/>
      <c r="E32" s="30" t="s">
        <v>164</v>
      </c>
      <c r="F32" s="64" t="s">
        <v>165</v>
      </c>
      <c r="G32" s="29"/>
      <c r="H32" s="29" t="s">
        <v>166</v>
      </c>
    </row>
    <row r="33" spans="1:8" ht="48.9" customHeight="1">
      <c r="A33" s="27" t="s">
        <v>167</v>
      </c>
      <c r="B33" s="367" t="s">
        <v>168</v>
      </c>
      <c r="C33" s="366"/>
      <c r="D33" s="27"/>
      <c r="E33" s="27" t="s">
        <v>169</v>
      </c>
      <c r="F33" s="63"/>
      <c r="G33" s="28"/>
      <c r="H33" s="28" t="s">
        <v>170</v>
      </c>
    </row>
    <row r="34" spans="1:8" ht="75" customHeight="1">
      <c r="A34" s="27" t="s">
        <v>69</v>
      </c>
      <c r="B34" s="29" t="s">
        <v>171</v>
      </c>
      <c r="C34" s="29" t="s">
        <v>172</v>
      </c>
      <c r="D34" s="30"/>
      <c r="E34" s="30" t="s">
        <v>151</v>
      </c>
      <c r="F34" s="64" t="s">
        <v>173</v>
      </c>
      <c r="G34" s="29"/>
      <c r="H34" s="29" t="s">
        <v>170</v>
      </c>
    </row>
    <row r="35" spans="1:8" ht="75" customHeight="1">
      <c r="A35" s="27" t="s">
        <v>106</v>
      </c>
      <c r="B35" s="29" t="s">
        <v>174</v>
      </c>
      <c r="C35" s="29" t="s">
        <v>175</v>
      </c>
      <c r="D35" s="30"/>
      <c r="E35" s="30" t="s">
        <v>151</v>
      </c>
      <c r="F35" s="64" t="s">
        <v>176</v>
      </c>
      <c r="G35" s="29"/>
      <c r="H35" s="29" t="s">
        <v>170</v>
      </c>
    </row>
    <row r="36" spans="1:8" ht="29.1" customHeight="1">
      <c r="A36" s="27" t="s">
        <v>177</v>
      </c>
      <c r="B36" s="367" t="s">
        <v>178</v>
      </c>
      <c r="C36" s="366"/>
      <c r="D36" s="27"/>
      <c r="E36" s="27" t="s">
        <v>179</v>
      </c>
      <c r="F36" s="63"/>
      <c r="G36" s="28"/>
      <c r="H36" s="28"/>
    </row>
    <row r="37" spans="1:8" ht="75" customHeight="1">
      <c r="A37" s="27" t="s">
        <v>69</v>
      </c>
      <c r="B37" s="29" t="s">
        <v>180</v>
      </c>
      <c r="C37" s="29" t="s">
        <v>181</v>
      </c>
      <c r="D37" s="30"/>
      <c r="E37" s="30" t="s">
        <v>155</v>
      </c>
      <c r="F37" s="64" t="s">
        <v>182</v>
      </c>
      <c r="G37" s="29"/>
      <c r="H37" s="29"/>
    </row>
    <row r="38" spans="1:8" ht="75" customHeight="1">
      <c r="A38" s="27" t="s">
        <v>106</v>
      </c>
      <c r="B38" s="29" t="s">
        <v>183</v>
      </c>
      <c r="C38" s="29" t="s">
        <v>184</v>
      </c>
      <c r="D38" s="30"/>
      <c r="E38" s="30" t="s">
        <v>185</v>
      </c>
      <c r="F38" s="64" t="s">
        <v>186</v>
      </c>
      <c r="G38" s="29"/>
      <c r="H38" s="29"/>
    </row>
    <row r="39" spans="1:8" ht="29.1" customHeight="1">
      <c r="A39" s="27" t="s">
        <v>187</v>
      </c>
      <c r="B39" s="367" t="s">
        <v>188</v>
      </c>
      <c r="C39" s="366"/>
      <c r="D39" s="27"/>
      <c r="E39" s="27" t="s">
        <v>189</v>
      </c>
      <c r="F39" s="63"/>
      <c r="G39" s="28"/>
      <c r="H39" s="28"/>
    </row>
    <row r="40" spans="1:8" ht="75" customHeight="1">
      <c r="A40" s="27" t="s">
        <v>69</v>
      </c>
      <c r="B40" s="29" t="s">
        <v>190</v>
      </c>
      <c r="C40" s="29" t="s">
        <v>191</v>
      </c>
      <c r="D40" s="30"/>
      <c r="E40" s="30" t="s">
        <v>192</v>
      </c>
      <c r="F40" s="64" t="s">
        <v>193</v>
      </c>
      <c r="G40" s="29"/>
      <c r="H40" s="29"/>
    </row>
    <row r="41" spans="1:8" ht="75" customHeight="1">
      <c r="A41" s="27" t="s">
        <v>106</v>
      </c>
      <c r="B41" s="29" t="s">
        <v>194</v>
      </c>
      <c r="C41" s="29" t="s">
        <v>195</v>
      </c>
      <c r="D41" s="30"/>
      <c r="E41" s="30" t="s">
        <v>196</v>
      </c>
      <c r="F41" s="64" t="s">
        <v>197</v>
      </c>
      <c r="G41" s="29"/>
      <c r="H41" s="29"/>
    </row>
    <row r="42" spans="1:8" ht="29.1" customHeight="1">
      <c r="A42" s="27" t="s">
        <v>198</v>
      </c>
      <c r="B42" s="367" t="s">
        <v>199</v>
      </c>
      <c r="C42" s="366"/>
      <c r="D42" s="27"/>
      <c r="E42" s="27" t="s">
        <v>200</v>
      </c>
      <c r="F42" s="63"/>
      <c r="G42" s="28"/>
      <c r="H42" s="28"/>
    </row>
    <row r="43" spans="1:8" ht="75" customHeight="1">
      <c r="A43" s="27" t="s">
        <v>69</v>
      </c>
      <c r="B43" s="29" t="s">
        <v>201</v>
      </c>
      <c r="C43" s="29" t="s">
        <v>202</v>
      </c>
      <c r="D43" s="30"/>
      <c r="E43" s="30" t="s">
        <v>203</v>
      </c>
      <c r="F43" s="64" t="s">
        <v>204</v>
      </c>
      <c r="G43" s="29"/>
      <c r="H43" s="29"/>
    </row>
    <row r="44" spans="1:8" ht="75" customHeight="1">
      <c r="A44" s="27" t="s">
        <v>106</v>
      </c>
      <c r="B44" s="29" t="s">
        <v>205</v>
      </c>
      <c r="C44" s="29" t="s">
        <v>206</v>
      </c>
      <c r="D44" s="30"/>
      <c r="E44" s="30" t="s">
        <v>207</v>
      </c>
      <c r="F44" s="64" t="s">
        <v>208</v>
      </c>
      <c r="G44" s="29"/>
      <c r="H44" s="29"/>
    </row>
    <row r="45" spans="1:8" ht="29.1" customHeight="1">
      <c r="A45" s="27" t="s">
        <v>209</v>
      </c>
      <c r="B45" s="367" t="s">
        <v>210</v>
      </c>
      <c r="C45" s="366"/>
      <c r="D45" s="27"/>
      <c r="E45" s="27" t="s">
        <v>211</v>
      </c>
      <c r="F45" s="63"/>
      <c r="G45" s="28"/>
      <c r="H45" s="28"/>
    </row>
    <row r="46" spans="1:8" ht="75" customHeight="1">
      <c r="A46" s="27" t="s">
        <v>69</v>
      </c>
      <c r="B46" s="29" t="s">
        <v>212</v>
      </c>
      <c r="C46" s="29" t="s">
        <v>213</v>
      </c>
      <c r="D46" s="30"/>
      <c r="E46" s="30" t="s">
        <v>214</v>
      </c>
      <c r="F46" s="64" t="s">
        <v>215</v>
      </c>
      <c r="G46" s="29"/>
      <c r="H46" s="29"/>
    </row>
    <row r="47" spans="1:8" ht="75" customHeight="1">
      <c r="A47" s="27" t="s">
        <v>106</v>
      </c>
      <c r="B47" s="29" t="s">
        <v>216</v>
      </c>
      <c r="C47" s="29" t="s">
        <v>217</v>
      </c>
      <c r="D47" s="30"/>
      <c r="E47" s="30" t="s">
        <v>214</v>
      </c>
      <c r="F47" s="64" t="s">
        <v>218</v>
      </c>
      <c r="G47" s="29" t="s">
        <v>219</v>
      </c>
      <c r="H47" s="29" t="s">
        <v>220</v>
      </c>
    </row>
    <row r="48" spans="1:8" ht="75" customHeight="1">
      <c r="A48" s="27" t="s">
        <v>157</v>
      </c>
      <c r="B48" s="29" t="s">
        <v>221</v>
      </c>
      <c r="C48" s="29" t="s">
        <v>222</v>
      </c>
      <c r="D48" s="30"/>
      <c r="E48" s="30" t="s">
        <v>214</v>
      </c>
      <c r="F48" s="64" t="s">
        <v>223</v>
      </c>
      <c r="G48" s="29" t="s">
        <v>224</v>
      </c>
      <c r="H48" s="29" t="s">
        <v>225</v>
      </c>
    </row>
    <row r="49" spans="1:8" ht="75" customHeight="1">
      <c r="A49" s="27" t="s">
        <v>161</v>
      </c>
      <c r="B49" s="29" t="s">
        <v>226</v>
      </c>
      <c r="C49" s="29" t="s">
        <v>227</v>
      </c>
      <c r="D49" s="30"/>
      <c r="E49" s="30" t="s">
        <v>228</v>
      </c>
      <c r="F49" s="64" t="s">
        <v>229</v>
      </c>
      <c r="G49" s="29"/>
      <c r="H49" s="29" t="s">
        <v>230</v>
      </c>
    </row>
    <row r="50" spans="1:8" ht="29.1" customHeight="1">
      <c r="A50" s="27" t="s">
        <v>231</v>
      </c>
      <c r="B50" s="367" t="s">
        <v>232</v>
      </c>
      <c r="C50" s="366"/>
      <c r="D50" s="27"/>
      <c r="E50" s="27" t="s">
        <v>233</v>
      </c>
      <c r="F50" s="63"/>
      <c r="G50" s="28"/>
      <c r="H50" s="28"/>
    </row>
    <row r="51" spans="1:8" ht="75" customHeight="1">
      <c r="A51" s="27" t="s">
        <v>69</v>
      </c>
      <c r="B51" s="29" t="s">
        <v>234</v>
      </c>
      <c r="C51" s="29" t="s">
        <v>235</v>
      </c>
      <c r="D51" s="30"/>
      <c r="E51" s="30" t="s">
        <v>236</v>
      </c>
      <c r="F51" s="64" t="s">
        <v>237</v>
      </c>
      <c r="G51" s="29"/>
      <c r="H51" s="29"/>
    </row>
    <row r="52" spans="1:8" ht="75" customHeight="1">
      <c r="A52" s="27" t="s">
        <v>106</v>
      </c>
      <c r="B52" s="29" t="s">
        <v>238</v>
      </c>
      <c r="C52" s="29" t="s">
        <v>239</v>
      </c>
      <c r="D52" s="30"/>
      <c r="E52" s="30" t="s">
        <v>240</v>
      </c>
      <c r="F52" s="64" t="s">
        <v>241</v>
      </c>
      <c r="G52" s="29"/>
      <c r="H52" s="29"/>
    </row>
    <row r="53" spans="1:8" ht="29.1" customHeight="1">
      <c r="A53" s="27" t="s">
        <v>242</v>
      </c>
      <c r="B53" s="367" t="s">
        <v>243</v>
      </c>
      <c r="C53" s="366"/>
      <c r="D53" s="27"/>
      <c r="E53" s="27" t="s">
        <v>244</v>
      </c>
      <c r="F53" s="63"/>
      <c r="G53" s="28"/>
      <c r="H53" s="28"/>
    </row>
    <row r="54" spans="1:8" ht="75" customHeight="1">
      <c r="A54" s="27" t="s">
        <v>69</v>
      </c>
      <c r="B54" s="29" t="s">
        <v>245</v>
      </c>
      <c r="C54" s="29" t="s">
        <v>246</v>
      </c>
      <c r="D54" s="30"/>
      <c r="E54" s="30" t="s">
        <v>247</v>
      </c>
      <c r="F54" s="64" t="s">
        <v>248</v>
      </c>
      <c r="G54" s="29"/>
      <c r="H54" s="29"/>
    </row>
    <row r="55" spans="1:8" customFormat="1" ht="6" customHeight="1">
      <c r="A55" s="52"/>
      <c r="B55" s="52"/>
      <c r="C55" s="52"/>
      <c r="D55" s="52"/>
      <c r="E55" s="52"/>
      <c r="F55" s="52"/>
      <c r="G55" s="52"/>
      <c r="H55" s="52"/>
    </row>
    <row r="56" spans="1:8" ht="29.1" customHeight="1">
      <c r="A56" s="1" t="s">
        <v>249</v>
      </c>
      <c r="B56" s="1"/>
    </row>
    <row r="57" spans="1:8" ht="29.1" customHeight="1">
      <c r="A57" s="5" t="s">
        <v>57</v>
      </c>
      <c r="B57" s="5" t="s">
        <v>58</v>
      </c>
      <c r="C57" s="5" t="s">
        <v>59</v>
      </c>
      <c r="D57" s="47" t="s">
        <v>60</v>
      </c>
      <c r="E57" s="5" t="s">
        <v>250</v>
      </c>
      <c r="F57" s="65" t="s">
        <v>62</v>
      </c>
      <c r="G57" s="5" t="s">
        <v>63</v>
      </c>
      <c r="H57" s="5" t="s">
        <v>64</v>
      </c>
    </row>
    <row r="58" spans="1:8" ht="29.1" customHeight="1">
      <c r="A58" s="27" t="s">
        <v>251</v>
      </c>
      <c r="B58" s="367" t="s">
        <v>252</v>
      </c>
      <c r="C58" s="366"/>
      <c r="D58" s="27"/>
      <c r="E58" s="27" t="s">
        <v>253</v>
      </c>
      <c r="F58" s="63" t="s">
        <v>254</v>
      </c>
      <c r="G58" s="28"/>
      <c r="H58" s="28"/>
    </row>
    <row r="59" spans="1:8" ht="75" customHeight="1">
      <c r="A59" s="27" t="s">
        <v>69</v>
      </c>
      <c r="B59" s="29" t="s">
        <v>255</v>
      </c>
      <c r="C59" s="29" t="s">
        <v>256</v>
      </c>
      <c r="D59" s="30"/>
      <c r="E59" s="30" t="s">
        <v>257</v>
      </c>
      <c r="F59" s="64" t="s">
        <v>258</v>
      </c>
      <c r="G59" s="29"/>
      <c r="H59" s="29" t="s">
        <v>259</v>
      </c>
    </row>
    <row r="60" spans="1:8" ht="75" customHeight="1">
      <c r="A60" s="27" t="s">
        <v>106</v>
      </c>
      <c r="B60" s="29" t="s">
        <v>260</v>
      </c>
      <c r="C60" s="29" t="s">
        <v>261</v>
      </c>
      <c r="D60" s="30"/>
      <c r="E60" s="30" t="s">
        <v>262</v>
      </c>
      <c r="F60" s="64" t="s">
        <v>263</v>
      </c>
      <c r="G60" s="29"/>
      <c r="H60" s="29"/>
    </row>
    <row r="61" spans="1:8" ht="75" customHeight="1">
      <c r="A61" s="27" t="s">
        <v>157</v>
      </c>
      <c r="B61" s="29" t="s">
        <v>264</v>
      </c>
      <c r="C61" s="29" t="s">
        <v>265</v>
      </c>
      <c r="D61" s="30"/>
      <c r="E61" s="30" t="s">
        <v>262</v>
      </c>
      <c r="F61" s="64" t="s">
        <v>266</v>
      </c>
      <c r="G61" s="29"/>
      <c r="H61" s="29"/>
    </row>
    <row r="62" spans="1:8" ht="29.1" customHeight="1">
      <c r="A62" s="27" t="s">
        <v>267</v>
      </c>
      <c r="B62" s="367" t="s">
        <v>268</v>
      </c>
      <c r="C62" s="366"/>
      <c r="D62" s="27"/>
      <c r="E62" s="27" t="s">
        <v>269</v>
      </c>
      <c r="F62" s="63" t="s">
        <v>270</v>
      </c>
      <c r="G62" s="28"/>
      <c r="H62" s="28"/>
    </row>
    <row r="63" spans="1:8" ht="75" customHeight="1">
      <c r="A63" s="27" t="s">
        <v>69</v>
      </c>
      <c r="B63" s="29" t="s">
        <v>271</v>
      </c>
      <c r="C63" s="29" t="s">
        <v>272</v>
      </c>
      <c r="D63" s="30"/>
      <c r="E63" s="30" t="s">
        <v>273</v>
      </c>
      <c r="F63" s="64" t="s">
        <v>274</v>
      </c>
      <c r="G63" s="29"/>
      <c r="H63" s="29"/>
    </row>
    <row r="64" spans="1:8" ht="75" customHeight="1">
      <c r="A64" s="27" t="s">
        <v>106</v>
      </c>
      <c r="B64" s="29" t="s">
        <v>275</v>
      </c>
      <c r="C64" s="29" t="s">
        <v>276</v>
      </c>
      <c r="D64" s="30"/>
      <c r="E64" s="30" t="s">
        <v>277</v>
      </c>
      <c r="F64" s="64" t="s">
        <v>278</v>
      </c>
      <c r="G64" s="29"/>
      <c r="H64" s="29"/>
    </row>
    <row r="65" spans="1:8" ht="75" customHeight="1">
      <c r="A65" s="27" t="s">
        <v>157</v>
      </c>
      <c r="B65" s="29" t="s">
        <v>279</v>
      </c>
      <c r="C65" s="29" t="s">
        <v>280</v>
      </c>
      <c r="D65" s="30"/>
      <c r="E65" s="30" t="s">
        <v>281</v>
      </c>
      <c r="F65" s="64" t="s">
        <v>282</v>
      </c>
      <c r="G65" s="29"/>
      <c r="H65" s="29"/>
    </row>
    <row r="66" spans="1:8" ht="29.1" customHeight="1">
      <c r="A66" s="27" t="s">
        <v>283</v>
      </c>
      <c r="B66" s="367" t="s">
        <v>284</v>
      </c>
      <c r="C66" s="366"/>
      <c r="D66" s="27"/>
      <c r="E66" s="27" t="s">
        <v>285</v>
      </c>
      <c r="F66" s="63"/>
      <c r="G66" s="28"/>
      <c r="H66" s="28"/>
    </row>
    <row r="67" spans="1:8" ht="75" customHeight="1">
      <c r="A67" s="27" t="s">
        <v>69</v>
      </c>
      <c r="B67" s="29" t="s">
        <v>286</v>
      </c>
      <c r="C67" s="29" t="s">
        <v>287</v>
      </c>
      <c r="D67" s="30"/>
      <c r="E67" s="30"/>
      <c r="F67" s="64" t="s">
        <v>288</v>
      </c>
      <c r="G67" s="29"/>
      <c r="H67" s="29"/>
    </row>
    <row r="68" spans="1:8" ht="75" customHeight="1">
      <c r="A68" s="27" t="s">
        <v>106</v>
      </c>
      <c r="B68" s="29" t="s">
        <v>289</v>
      </c>
      <c r="C68" s="29" t="s">
        <v>290</v>
      </c>
      <c r="D68" s="30"/>
      <c r="E68" s="30"/>
      <c r="F68" s="64" t="s">
        <v>291</v>
      </c>
      <c r="G68" s="29"/>
      <c r="H68" s="29"/>
    </row>
    <row r="69" spans="1:8" ht="29.1" customHeight="1">
      <c r="A69" s="27" t="s">
        <v>292</v>
      </c>
      <c r="B69" s="367" t="s">
        <v>293</v>
      </c>
      <c r="C69" s="366"/>
      <c r="D69" s="27"/>
      <c r="E69" s="30"/>
      <c r="F69" s="64"/>
      <c r="G69" s="29"/>
      <c r="H69" s="29"/>
    </row>
    <row r="70" spans="1:8" ht="75" customHeight="1">
      <c r="A70" s="27" t="s">
        <v>69</v>
      </c>
      <c r="B70" s="29" t="s">
        <v>286</v>
      </c>
      <c r="C70" s="29" t="s">
        <v>294</v>
      </c>
      <c r="D70" s="30"/>
      <c r="E70" s="30"/>
      <c r="F70" s="64" t="s">
        <v>295</v>
      </c>
      <c r="G70" s="29"/>
      <c r="H70" s="29"/>
    </row>
    <row r="71" spans="1:8" ht="75" customHeight="1">
      <c r="A71" s="27" t="s">
        <v>106</v>
      </c>
      <c r="B71" s="29" t="s">
        <v>289</v>
      </c>
      <c r="C71" s="29" t="s">
        <v>296</v>
      </c>
      <c r="D71" s="30"/>
      <c r="E71" s="30"/>
      <c r="F71" s="64" t="s">
        <v>297</v>
      </c>
      <c r="G71" s="29"/>
      <c r="H71" s="29"/>
    </row>
    <row r="72" spans="1:8" ht="29.1" customHeight="1">
      <c r="A72" s="27" t="s">
        <v>298</v>
      </c>
      <c r="B72" s="367" t="s">
        <v>299</v>
      </c>
      <c r="C72" s="366"/>
      <c r="D72" s="27"/>
      <c r="E72" s="27"/>
      <c r="F72" s="63"/>
      <c r="G72" s="28"/>
      <c r="H72" s="28"/>
    </row>
    <row r="73" spans="1:8" ht="75" customHeight="1">
      <c r="A73" s="27" t="s">
        <v>69</v>
      </c>
      <c r="B73" s="29" t="s">
        <v>286</v>
      </c>
      <c r="C73" s="29" t="s">
        <v>300</v>
      </c>
      <c r="D73" s="30"/>
      <c r="E73" s="30"/>
      <c r="F73" s="64" t="s">
        <v>301</v>
      </c>
      <c r="G73" s="29"/>
      <c r="H73" s="29"/>
    </row>
    <row r="74" spans="1:8" ht="75" customHeight="1">
      <c r="A74" s="27" t="s">
        <v>106</v>
      </c>
      <c r="B74" s="29" t="s">
        <v>289</v>
      </c>
      <c r="C74" s="29" t="s">
        <v>296</v>
      </c>
      <c r="D74" s="30"/>
      <c r="E74" s="30"/>
      <c r="F74" s="64" t="s">
        <v>297</v>
      </c>
      <c r="G74" s="29"/>
      <c r="H74" s="29"/>
    </row>
    <row r="75" spans="1:8" ht="53.4" customHeight="1">
      <c r="A75" s="27" t="s">
        <v>302</v>
      </c>
      <c r="B75" s="368" t="s">
        <v>303</v>
      </c>
      <c r="C75" s="369"/>
      <c r="D75" s="27"/>
      <c r="E75" s="30"/>
      <c r="F75" s="64"/>
      <c r="G75" s="29"/>
      <c r="H75" s="29"/>
    </row>
    <row r="76" spans="1:8" ht="75" customHeight="1">
      <c r="A76" s="27" t="s">
        <v>69</v>
      </c>
      <c r="B76" s="29" t="s">
        <v>304</v>
      </c>
      <c r="C76" s="29" t="s">
        <v>305</v>
      </c>
      <c r="D76" s="30"/>
      <c r="E76" s="30"/>
      <c r="F76" s="64" t="s">
        <v>306</v>
      </c>
      <c r="G76" s="29"/>
      <c r="H76" s="29"/>
    </row>
    <row r="77" spans="1:8" ht="75" customHeight="1">
      <c r="A77" s="27" t="s">
        <v>106</v>
      </c>
      <c r="B77" s="29" t="s">
        <v>304</v>
      </c>
      <c r="C77" s="29" t="s">
        <v>307</v>
      </c>
      <c r="D77" s="30"/>
      <c r="E77" s="30"/>
      <c r="F77" s="64" t="s">
        <v>308</v>
      </c>
      <c r="G77" s="29"/>
      <c r="H77" s="29"/>
    </row>
    <row r="78" spans="1:8" ht="53.4" customHeight="1">
      <c r="A78" s="27" t="s">
        <v>309</v>
      </c>
      <c r="B78" s="368" t="s">
        <v>310</v>
      </c>
      <c r="C78" s="369"/>
      <c r="D78" s="27"/>
      <c r="E78" s="30"/>
      <c r="F78" s="64"/>
      <c r="G78" s="29"/>
      <c r="H78" s="29"/>
    </row>
    <row r="79" spans="1:8" ht="75" customHeight="1">
      <c r="A79" s="27" t="s">
        <v>69</v>
      </c>
      <c r="B79" s="29" t="s">
        <v>311</v>
      </c>
      <c r="C79" s="29" t="s">
        <v>312</v>
      </c>
      <c r="D79" s="30"/>
      <c r="E79" s="30"/>
      <c r="F79" s="64" t="s">
        <v>313</v>
      </c>
      <c r="G79" s="29"/>
      <c r="H79" s="29"/>
    </row>
    <row r="80" spans="1:8" ht="75" customHeight="1">
      <c r="A80" s="27" t="s">
        <v>106</v>
      </c>
      <c r="B80" s="29" t="s">
        <v>314</v>
      </c>
      <c r="C80" s="29" t="s">
        <v>315</v>
      </c>
      <c r="D80" s="30"/>
      <c r="E80" s="30"/>
      <c r="F80" s="64" t="s">
        <v>316</v>
      </c>
      <c r="G80" s="29"/>
      <c r="H80" s="29"/>
    </row>
    <row r="81" spans="1:8" ht="53.4" customHeight="1">
      <c r="A81" s="27" t="s">
        <v>317</v>
      </c>
      <c r="B81" s="368" t="s">
        <v>318</v>
      </c>
      <c r="C81" s="369"/>
      <c r="D81" s="27"/>
      <c r="E81" s="30"/>
      <c r="F81" s="64"/>
      <c r="G81" s="29"/>
      <c r="H81" s="29"/>
    </row>
    <row r="82" spans="1:8" ht="75" customHeight="1">
      <c r="A82" s="27" t="s">
        <v>69</v>
      </c>
      <c r="B82" s="29" t="s">
        <v>319</v>
      </c>
      <c r="C82" s="29" t="s">
        <v>320</v>
      </c>
      <c r="D82" s="30"/>
      <c r="E82" s="30"/>
      <c r="F82" s="64" t="s">
        <v>321</v>
      </c>
      <c r="G82" s="29"/>
      <c r="H82" s="29"/>
    </row>
    <row r="83" spans="1:8" ht="75" customHeight="1">
      <c r="A83" s="27" t="s">
        <v>106</v>
      </c>
      <c r="B83" s="29" t="s">
        <v>322</v>
      </c>
      <c r="C83" s="29" t="s">
        <v>323</v>
      </c>
      <c r="D83" s="30"/>
      <c r="E83" s="30"/>
      <c r="F83" s="64" t="s">
        <v>324</v>
      </c>
      <c r="G83" s="29"/>
      <c r="H83" s="29"/>
    </row>
    <row r="84" spans="1:8" ht="29.1" customHeight="1">
      <c r="A84" s="27" t="s">
        <v>325</v>
      </c>
      <c r="B84" s="367" t="s">
        <v>326</v>
      </c>
      <c r="C84" s="366"/>
      <c r="D84" s="27"/>
      <c r="E84" s="27"/>
      <c r="F84" s="63"/>
      <c r="G84" s="28"/>
      <c r="H84" s="28"/>
    </row>
    <row r="85" spans="1:8" ht="75" customHeight="1">
      <c r="A85" s="27" t="s">
        <v>69</v>
      </c>
      <c r="B85" s="29" t="s">
        <v>327</v>
      </c>
      <c r="C85" s="29" t="s">
        <v>327</v>
      </c>
      <c r="D85" s="30"/>
      <c r="E85" s="30"/>
      <c r="F85" s="64" t="s">
        <v>328</v>
      </c>
      <c r="G85" s="29"/>
      <c r="H85" s="29"/>
    </row>
    <row r="86" spans="1:8" customFormat="1" ht="6" customHeight="1">
      <c r="A86" s="52"/>
      <c r="B86" s="52"/>
      <c r="C86" s="52"/>
      <c r="D86" s="52"/>
      <c r="E86" s="52"/>
      <c r="F86" s="52"/>
      <c r="G86" s="52"/>
      <c r="H86" s="52"/>
    </row>
    <row r="87" spans="1:8" ht="29.1" customHeight="1">
      <c r="A87" s="1" t="s">
        <v>329</v>
      </c>
      <c r="B87" s="1"/>
    </row>
    <row r="88" spans="1:8" ht="29.1" customHeight="1">
      <c r="A88" s="5" t="s">
        <v>57</v>
      </c>
      <c r="B88" s="5" t="s">
        <v>58</v>
      </c>
      <c r="C88" s="5" t="s">
        <v>59</v>
      </c>
      <c r="D88" s="47" t="s">
        <v>60</v>
      </c>
      <c r="E88" s="5" t="s">
        <v>250</v>
      </c>
      <c r="F88" s="65" t="s">
        <v>62</v>
      </c>
      <c r="G88" s="5" t="s">
        <v>63</v>
      </c>
      <c r="H88" s="5" t="s">
        <v>64</v>
      </c>
    </row>
    <row r="89" spans="1:8">
      <c r="A89" s="27" t="s">
        <v>330</v>
      </c>
      <c r="B89" s="367" t="s">
        <v>331</v>
      </c>
      <c r="C89" s="366"/>
      <c r="D89" s="27"/>
      <c r="E89" s="27" t="s">
        <v>332</v>
      </c>
      <c r="F89" s="63" t="s">
        <v>333</v>
      </c>
      <c r="G89" s="28"/>
      <c r="H89" s="28"/>
    </row>
    <row r="90" spans="1:8" ht="43.2">
      <c r="A90" s="27" t="s">
        <v>69</v>
      </c>
      <c r="B90" s="29" t="s">
        <v>334</v>
      </c>
      <c r="C90" s="29" t="s">
        <v>335</v>
      </c>
      <c r="D90" s="30"/>
      <c r="E90" s="30" t="s">
        <v>332</v>
      </c>
      <c r="F90" s="64" t="s">
        <v>336</v>
      </c>
      <c r="G90" s="29"/>
      <c r="H90" s="29"/>
    </row>
    <row r="91" spans="1:8" ht="29.1" customHeight="1">
      <c r="A91" s="27" t="s">
        <v>337</v>
      </c>
      <c r="B91" s="367" t="s">
        <v>338</v>
      </c>
      <c r="C91" s="366"/>
      <c r="D91" s="27"/>
      <c r="E91" s="27" t="s">
        <v>339</v>
      </c>
      <c r="F91" s="63" t="s">
        <v>340</v>
      </c>
      <c r="G91" s="28"/>
      <c r="H91" s="28"/>
    </row>
    <row r="92" spans="1:8" ht="75" customHeight="1">
      <c r="A92" s="27" t="s">
        <v>69</v>
      </c>
      <c r="B92" s="29" t="s">
        <v>341</v>
      </c>
      <c r="C92" s="29" t="s">
        <v>342</v>
      </c>
      <c r="D92" s="30"/>
      <c r="E92" s="30" t="s">
        <v>339</v>
      </c>
      <c r="F92" s="64" t="s">
        <v>343</v>
      </c>
      <c r="G92" s="29"/>
      <c r="H92" s="29"/>
    </row>
    <row r="93" spans="1:8" ht="75" customHeight="1">
      <c r="A93" s="27" t="s">
        <v>106</v>
      </c>
      <c r="B93" s="29" t="s">
        <v>344</v>
      </c>
      <c r="C93" s="29" t="s">
        <v>345</v>
      </c>
      <c r="D93" s="30"/>
      <c r="E93" s="30" t="s">
        <v>346</v>
      </c>
      <c r="F93" s="64" t="s">
        <v>347</v>
      </c>
      <c r="G93" s="29"/>
      <c r="H93" s="29"/>
    </row>
    <row r="94" spans="1:8" ht="29.1" customHeight="1">
      <c r="A94" s="27" t="s">
        <v>348</v>
      </c>
      <c r="B94" s="367" t="s">
        <v>349</v>
      </c>
      <c r="C94" s="366"/>
      <c r="D94" s="27"/>
      <c r="E94" s="27" t="s">
        <v>350</v>
      </c>
      <c r="F94" s="63" t="s">
        <v>351</v>
      </c>
      <c r="G94" s="28"/>
      <c r="H94" s="28"/>
    </row>
    <row r="95" spans="1:8" ht="75" customHeight="1">
      <c r="A95" s="27" t="s">
        <v>69</v>
      </c>
      <c r="B95" s="29" t="s">
        <v>352</v>
      </c>
      <c r="C95" s="29" t="s">
        <v>353</v>
      </c>
      <c r="D95" s="30"/>
      <c r="E95" s="30" t="s">
        <v>350</v>
      </c>
      <c r="F95" s="64" t="s">
        <v>354</v>
      </c>
      <c r="G95" s="29"/>
      <c r="H95" s="29" t="s">
        <v>355</v>
      </c>
    </row>
    <row r="96" spans="1:8" ht="75" customHeight="1">
      <c r="A96" s="27" t="s">
        <v>106</v>
      </c>
      <c r="B96" s="29" t="s">
        <v>356</v>
      </c>
      <c r="C96" s="29" t="s">
        <v>357</v>
      </c>
      <c r="D96" s="30"/>
      <c r="E96" s="30" t="s">
        <v>350</v>
      </c>
      <c r="F96" s="64" t="s">
        <v>358</v>
      </c>
      <c r="G96" s="29"/>
      <c r="H96" s="29" t="s">
        <v>355</v>
      </c>
    </row>
    <row r="97" spans="1:8" ht="29.1" customHeight="1">
      <c r="A97" s="27" t="s">
        <v>359</v>
      </c>
      <c r="B97" s="367" t="s">
        <v>360</v>
      </c>
      <c r="C97" s="366"/>
      <c r="D97" s="27"/>
      <c r="E97" s="27" t="s">
        <v>350</v>
      </c>
      <c r="F97" s="63" t="s">
        <v>361</v>
      </c>
      <c r="G97" s="28"/>
      <c r="H97" s="28"/>
    </row>
    <row r="98" spans="1:8" ht="75" customHeight="1">
      <c r="A98" s="27" t="s">
        <v>69</v>
      </c>
      <c r="B98" s="29" t="s">
        <v>362</v>
      </c>
      <c r="C98" s="48" t="s">
        <v>363</v>
      </c>
      <c r="D98" s="30"/>
      <c r="E98" s="30" t="s">
        <v>364</v>
      </c>
      <c r="F98" s="64" t="s">
        <v>365</v>
      </c>
      <c r="G98" s="29"/>
      <c r="H98" s="29" t="s">
        <v>366</v>
      </c>
    </row>
    <row r="99" spans="1:8" ht="75" customHeight="1">
      <c r="A99" s="27" t="s">
        <v>69</v>
      </c>
      <c r="B99" s="29" t="s">
        <v>367</v>
      </c>
      <c r="C99" s="48" t="s">
        <v>368</v>
      </c>
      <c r="D99" s="30"/>
      <c r="E99" s="30"/>
      <c r="F99" s="64" t="s">
        <v>369</v>
      </c>
      <c r="G99" s="29"/>
      <c r="H99" s="29"/>
    </row>
    <row r="100" spans="1:8">
      <c r="A100" s="124" t="s">
        <v>370</v>
      </c>
      <c r="B100" s="371" t="s">
        <v>371</v>
      </c>
      <c r="C100" s="366"/>
      <c r="D100" s="124"/>
      <c r="E100" s="124" t="s">
        <v>350</v>
      </c>
      <c r="F100" s="126" t="s">
        <v>372</v>
      </c>
      <c r="G100" s="125"/>
      <c r="H100" s="125"/>
    </row>
    <row r="101" spans="1:8" ht="75" customHeight="1">
      <c r="A101" s="124" t="s">
        <v>69</v>
      </c>
      <c r="B101" s="127" t="s">
        <v>271</v>
      </c>
      <c r="C101" s="127" t="s">
        <v>373</v>
      </c>
      <c r="D101" s="128"/>
      <c r="E101" s="124" t="s">
        <v>273</v>
      </c>
      <c r="F101" s="129" t="s">
        <v>374</v>
      </c>
      <c r="G101" s="127"/>
      <c r="H101" s="127" t="s">
        <v>375</v>
      </c>
    </row>
    <row r="102" spans="1:8" ht="75" customHeight="1">
      <c r="A102" s="124" t="s">
        <v>106</v>
      </c>
      <c r="B102" s="127" t="s">
        <v>275</v>
      </c>
      <c r="C102" s="127" t="s">
        <v>376</v>
      </c>
      <c r="D102" s="128"/>
      <c r="E102" s="124" t="s">
        <v>277</v>
      </c>
      <c r="F102" s="129" t="s">
        <v>377</v>
      </c>
      <c r="G102" s="127"/>
      <c r="H102" s="127"/>
    </row>
    <row r="103" spans="1:8" ht="29.1" customHeight="1">
      <c r="A103" s="27" t="s">
        <v>378</v>
      </c>
      <c r="B103" s="367" t="s">
        <v>379</v>
      </c>
      <c r="C103" s="366"/>
      <c r="D103" s="27"/>
      <c r="E103" s="27" t="s">
        <v>380</v>
      </c>
      <c r="F103" s="63" t="s">
        <v>381</v>
      </c>
      <c r="G103" s="28"/>
      <c r="H103" s="28"/>
    </row>
    <row r="104" spans="1:8" ht="75" customHeight="1">
      <c r="A104" s="27" t="s">
        <v>69</v>
      </c>
      <c r="B104" s="29" t="s">
        <v>382</v>
      </c>
      <c r="C104" s="29" t="s">
        <v>383</v>
      </c>
      <c r="D104" s="30"/>
      <c r="E104" s="30" t="s">
        <v>380</v>
      </c>
      <c r="F104" s="64" t="s">
        <v>384</v>
      </c>
      <c r="G104" s="29"/>
      <c r="H104" s="29"/>
    </row>
    <row r="105" spans="1:8" ht="75" customHeight="1">
      <c r="A105" s="27" t="s">
        <v>106</v>
      </c>
      <c r="B105" s="29" t="s">
        <v>385</v>
      </c>
      <c r="C105" s="29" t="s">
        <v>386</v>
      </c>
      <c r="D105" s="30"/>
      <c r="E105" s="30" t="s">
        <v>380</v>
      </c>
      <c r="F105" s="64" t="s">
        <v>387</v>
      </c>
      <c r="G105" s="29"/>
      <c r="H105" s="29"/>
    </row>
    <row r="106" spans="1:8" ht="75" customHeight="1">
      <c r="A106" s="27" t="s">
        <v>157</v>
      </c>
      <c r="B106" s="29" t="s">
        <v>388</v>
      </c>
      <c r="C106" s="29" t="s">
        <v>389</v>
      </c>
      <c r="D106" s="30"/>
      <c r="E106" s="30" t="s">
        <v>380</v>
      </c>
      <c r="F106" s="64" t="s">
        <v>390</v>
      </c>
      <c r="G106" s="29"/>
      <c r="H106" s="29"/>
    </row>
    <row r="107" spans="1:8" ht="75" customHeight="1">
      <c r="A107" s="27" t="s">
        <v>161</v>
      </c>
      <c r="B107" s="29" t="s">
        <v>391</v>
      </c>
      <c r="C107" s="29" t="s">
        <v>392</v>
      </c>
      <c r="D107" s="30"/>
      <c r="E107" s="30" t="s">
        <v>380</v>
      </c>
      <c r="F107" s="64" t="s">
        <v>393</v>
      </c>
      <c r="G107" s="29"/>
      <c r="H107" s="49" t="s">
        <v>394</v>
      </c>
    </row>
    <row r="108" spans="1:8" ht="75" customHeight="1">
      <c r="A108" s="27" t="s">
        <v>395</v>
      </c>
      <c r="B108" s="29" t="s">
        <v>396</v>
      </c>
      <c r="C108" s="29" t="s">
        <v>397</v>
      </c>
      <c r="D108" s="30"/>
      <c r="E108" s="30" t="s">
        <v>380</v>
      </c>
      <c r="F108" s="64" t="s">
        <v>398</v>
      </c>
      <c r="G108" s="29"/>
      <c r="H108" s="29"/>
    </row>
    <row r="109" spans="1:8" ht="75" customHeight="1">
      <c r="A109" s="27" t="s">
        <v>399</v>
      </c>
      <c r="B109" s="29" t="s">
        <v>400</v>
      </c>
      <c r="C109" s="29" t="s">
        <v>401</v>
      </c>
      <c r="D109" s="30"/>
      <c r="E109" s="30" t="s">
        <v>380</v>
      </c>
      <c r="F109" s="64" t="s">
        <v>402</v>
      </c>
      <c r="G109" s="29"/>
      <c r="H109" s="29"/>
    </row>
    <row r="110" spans="1:8" ht="75" customHeight="1">
      <c r="A110" s="27" t="s">
        <v>403</v>
      </c>
      <c r="B110" s="29" t="s">
        <v>404</v>
      </c>
      <c r="C110" s="29" t="s">
        <v>405</v>
      </c>
      <c r="D110" s="30"/>
      <c r="E110" s="30" t="s">
        <v>380</v>
      </c>
      <c r="F110" s="64" t="s">
        <v>406</v>
      </c>
      <c r="G110" s="29"/>
      <c r="H110" s="29"/>
    </row>
    <row r="111" spans="1:8" ht="75" customHeight="1">
      <c r="A111" s="27" t="s">
        <v>407</v>
      </c>
      <c r="B111" s="29" t="s">
        <v>408</v>
      </c>
      <c r="C111" s="29" t="s">
        <v>409</v>
      </c>
      <c r="D111" s="30"/>
      <c r="E111" s="30" t="s">
        <v>380</v>
      </c>
      <c r="F111" s="64" t="s">
        <v>410</v>
      </c>
      <c r="G111" s="29"/>
      <c r="H111" s="29"/>
    </row>
    <row r="112" spans="1:8" ht="29.1" customHeight="1">
      <c r="A112" s="27" t="s">
        <v>411</v>
      </c>
      <c r="B112" s="367" t="s">
        <v>412</v>
      </c>
      <c r="C112" s="366"/>
      <c r="D112" s="27"/>
      <c r="E112" s="27" t="s">
        <v>413</v>
      </c>
      <c r="F112" s="63" t="s">
        <v>414</v>
      </c>
      <c r="G112" s="28"/>
      <c r="H112" s="28"/>
    </row>
    <row r="113" spans="1:8" ht="75" customHeight="1">
      <c r="A113" s="27" t="s">
        <v>69</v>
      </c>
      <c r="B113" s="29" t="s">
        <v>415</v>
      </c>
      <c r="C113" s="29" t="s">
        <v>416</v>
      </c>
      <c r="D113" s="30"/>
      <c r="E113" s="30" t="s">
        <v>413</v>
      </c>
      <c r="F113" s="64" t="s">
        <v>417</v>
      </c>
      <c r="G113" s="29"/>
      <c r="H113" s="29"/>
    </row>
    <row r="114" spans="1:8" ht="75" customHeight="1">
      <c r="A114" s="27" t="s">
        <v>106</v>
      </c>
      <c r="B114" s="29" t="s">
        <v>418</v>
      </c>
      <c r="C114" s="29" t="s">
        <v>419</v>
      </c>
      <c r="D114" s="30"/>
      <c r="E114" s="30" t="s">
        <v>413</v>
      </c>
      <c r="F114" s="64" t="s">
        <v>420</v>
      </c>
      <c r="G114" s="29"/>
      <c r="H114" s="29"/>
    </row>
    <row r="115" spans="1:8" ht="75" customHeight="1">
      <c r="A115" s="27" t="s">
        <v>157</v>
      </c>
      <c r="B115" s="29" t="s">
        <v>421</v>
      </c>
      <c r="C115" s="29" t="s">
        <v>422</v>
      </c>
      <c r="D115" s="30"/>
      <c r="E115" s="30" t="s">
        <v>339</v>
      </c>
      <c r="F115" s="64" t="s">
        <v>423</v>
      </c>
      <c r="G115" s="29"/>
      <c r="H115" s="29"/>
    </row>
    <row r="116" spans="1:8">
      <c r="A116" s="27" t="s">
        <v>424</v>
      </c>
      <c r="B116" s="367" t="s">
        <v>425</v>
      </c>
      <c r="C116" s="366"/>
      <c r="D116" s="27"/>
      <c r="E116" s="27" t="s">
        <v>339</v>
      </c>
      <c r="F116" s="63" t="s">
        <v>426</v>
      </c>
      <c r="G116" s="28"/>
      <c r="H116" s="28"/>
    </row>
    <row r="117" spans="1:8" ht="75" customHeight="1">
      <c r="A117" s="27" t="s">
        <v>69</v>
      </c>
      <c r="B117" s="29" t="s">
        <v>427</v>
      </c>
      <c r="C117" s="29" t="s">
        <v>428</v>
      </c>
      <c r="D117" s="30"/>
      <c r="E117" s="30" t="s">
        <v>339</v>
      </c>
      <c r="F117" s="64" t="s">
        <v>429</v>
      </c>
      <c r="G117" s="29"/>
      <c r="H117" s="29"/>
    </row>
    <row r="118" spans="1:8" ht="75" customHeight="1">
      <c r="A118" s="27" t="s">
        <v>106</v>
      </c>
      <c r="B118" s="29" t="s">
        <v>430</v>
      </c>
      <c r="C118" s="29" t="s">
        <v>431</v>
      </c>
      <c r="D118" s="30"/>
      <c r="E118" s="30" t="s">
        <v>339</v>
      </c>
      <c r="F118" s="64" t="s">
        <v>432</v>
      </c>
      <c r="G118" s="29"/>
      <c r="H118" s="29"/>
    </row>
    <row r="119" spans="1:8" ht="75" customHeight="1">
      <c r="A119" s="27" t="s">
        <v>157</v>
      </c>
      <c r="B119" s="29" t="s">
        <v>433</v>
      </c>
      <c r="C119" s="29" t="s">
        <v>434</v>
      </c>
      <c r="D119" s="30"/>
      <c r="E119" s="30" t="s">
        <v>339</v>
      </c>
      <c r="F119" s="64" t="s">
        <v>435</v>
      </c>
      <c r="G119" s="29"/>
      <c r="H119" s="29"/>
    </row>
    <row r="120" spans="1:8">
      <c r="A120" s="27" t="s">
        <v>436</v>
      </c>
      <c r="B120" s="367" t="s">
        <v>437</v>
      </c>
      <c r="C120" s="366"/>
      <c r="D120" s="27"/>
      <c r="E120" s="30"/>
      <c r="F120" s="64"/>
      <c r="G120" s="29"/>
      <c r="H120" s="29"/>
    </row>
    <row r="121" spans="1:8" ht="75" customHeight="1">
      <c r="A121" s="27" t="s">
        <v>69</v>
      </c>
      <c r="B121" s="29" t="s">
        <v>438</v>
      </c>
      <c r="C121" s="29" t="s">
        <v>439</v>
      </c>
      <c r="D121" s="30"/>
      <c r="E121" s="30" t="s">
        <v>440</v>
      </c>
      <c r="F121" s="64" t="s">
        <v>441</v>
      </c>
      <c r="G121" s="29"/>
      <c r="H121" s="29"/>
    </row>
    <row r="122" spans="1:8" ht="75" customHeight="1">
      <c r="A122" s="27" t="s">
        <v>106</v>
      </c>
      <c r="B122" s="29" t="s">
        <v>442</v>
      </c>
      <c r="C122" s="29" t="s">
        <v>443</v>
      </c>
      <c r="D122" s="30"/>
      <c r="E122" s="30" t="s">
        <v>440</v>
      </c>
      <c r="F122" s="64" t="s">
        <v>444</v>
      </c>
      <c r="G122" s="29"/>
      <c r="H122" s="29"/>
    </row>
    <row r="123" spans="1:8" customFormat="1" ht="6" customHeight="1">
      <c r="A123" s="52"/>
      <c r="B123" s="52"/>
      <c r="C123" s="52"/>
      <c r="D123" s="52"/>
      <c r="E123" s="52"/>
      <c r="F123" s="52"/>
      <c r="G123" s="52"/>
      <c r="H123" s="52"/>
    </row>
    <row r="124" spans="1:8" ht="15" customHeight="1">
      <c r="A124" s="1" t="s">
        <v>445</v>
      </c>
      <c r="B124" s="1"/>
    </row>
    <row r="125" spans="1:8" ht="29.1" customHeight="1">
      <c r="A125" s="5" t="s">
        <v>446</v>
      </c>
      <c r="B125" s="47" t="s">
        <v>447</v>
      </c>
      <c r="C125" s="47" t="s">
        <v>448</v>
      </c>
      <c r="D125" s="47" t="s">
        <v>449</v>
      </c>
      <c r="E125" s="372" t="s">
        <v>63</v>
      </c>
      <c r="F125" s="373"/>
      <c r="G125" s="373"/>
      <c r="H125" s="374"/>
    </row>
    <row r="126" spans="1:8">
      <c r="A126" s="27" t="s">
        <v>450</v>
      </c>
      <c r="B126" s="29"/>
      <c r="C126" s="29"/>
      <c r="D126" s="30"/>
      <c r="E126" s="364"/>
      <c r="F126" s="365"/>
      <c r="G126" s="365"/>
      <c r="H126" s="366"/>
    </row>
    <row r="127" spans="1:8">
      <c r="A127" s="27" t="s">
        <v>451</v>
      </c>
      <c r="B127" s="29"/>
      <c r="C127" s="29"/>
      <c r="D127" s="30"/>
      <c r="E127" s="364"/>
      <c r="F127" s="365"/>
      <c r="G127" s="365"/>
      <c r="H127" s="366"/>
    </row>
    <row r="128" spans="1:8">
      <c r="A128" s="27" t="s">
        <v>452</v>
      </c>
      <c r="B128" s="29"/>
      <c r="C128" s="29"/>
      <c r="D128" s="30"/>
      <c r="E128" s="364"/>
      <c r="F128" s="365"/>
      <c r="G128" s="365"/>
      <c r="H128" s="366"/>
    </row>
    <row r="129" spans="1:8">
      <c r="A129" s="27" t="s">
        <v>453</v>
      </c>
      <c r="B129" s="29"/>
      <c r="C129" s="29"/>
      <c r="D129" s="30"/>
      <c r="E129" s="364"/>
      <c r="F129" s="365"/>
      <c r="G129" s="365"/>
      <c r="H129" s="366"/>
    </row>
    <row r="130" spans="1:8" ht="15" customHeight="1">
      <c r="A130" s="27" t="s">
        <v>454</v>
      </c>
      <c r="B130" s="29"/>
      <c r="C130" s="29"/>
      <c r="D130" s="30"/>
      <c r="E130" s="364"/>
      <c r="F130" s="365"/>
      <c r="G130" s="365"/>
      <c r="H130" s="366"/>
    </row>
    <row r="131" spans="1:8" customFormat="1" ht="6" customHeight="1">
      <c r="A131" s="52"/>
      <c r="B131" s="52"/>
      <c r="C131" s="52"/>
      <c r="D131" s="52"/>
      <c r="E131" s="52"/>
      <c r="F131" s="52"/>
      <c r="G131" s="52"/>
      <c r="H131" s="52"/>
    </row>
    <row r="132" spans="1:8" ht="15" customHeight="1">
      <c r="A132" s="344" t="s">
        <v>455</v>
      </c>
      <c r="B132" s="345"/>
      <c r="C132" s="345"/>
      <c r="D132" s="345"/>
      <c r="E132" s="345"/>
      <c r="F132" s="345"/>
      <c r="G132" s="345"/>
      <c r="H132" s="345"/>
    </row>
    <row r="133" spans="1:8" customFormat="1" ht="6" customHeight="1">
      <c r="A133" s="52"/>
      <c r="B133" s="52"/>
      <c r="C133" s="52"/>
      <c r="D133" s="52"/>
      <c r="E133" s="52"/>
      <c r="F133" s="52"/>
      <c r="G133" s="52"/>
      <c r="H133" s="52"/>
    </row>
    <row r="134" spans="1:8" ht="14.4" customHeight="1">
      <c r="A134" s="98" t="b">
        <v>0</v>
      </c>
      <c r="B134" s="16" t="s">
        <v>456</v>
      </c>
      <c r="C134" s="14"/>
      <c r="D134" s="11"/>
      <c r="E134" s="11"/>
      <c r="F134" s="67"/>
      <c r="G134" s="11"/>
      <c r="H134" s="11"/>
    </row>
    <row r="135" spans="1:8" ht="14.4" customHeight="1">
      <c r="A135" s="98" t="b">
        <v>0</v>
      </c>
      <c r="B135" s="16" t="s">
        <v>457</v>
      </c>
      <c r="D135" s="11"/>
      <c r="E135" s="11"/>
      <c r="F135" s="67"/>
      <c r="G135" s="11"/>
      <c r="H135" s="11"/>
    </row>
    <row r="136" spans="1:8" ht="14.4" customHeight="1">
      <c r="A136" s="99" t="b">
        <v>0</v>
      </c>
      <c r="B136" s="370" t="s">
        <v>458</v>
      </c>
      <c r="C136" s="345"/>
      <c r="D136" s="345"/>
      <c r="E136" s="345"/>
      <c r="F136" s="345"/>
      <c r="G136" s="11"/>
      <c r="H136" s="11"/>
    </row>
    <row r="137" spans="1:8" customFormat="1" ht="6" customHeight="1">
      <c r="A137" s="52"/>
      <c r="B137" s="52"/>
      <c r="C137" s="52"/>
      <c r="D137" s="52"/>
      <c r="E137" s="52"/>
      <c r="F137" s="52"/>
      <c r="G137" s="52"/>
      <c r="H137" s="52"/>
    </row>
    <row r="138" spans="1:8">
      <c r="A138" s="344" t="s">
        <v>93</v>
      </c>
      <c r="B138" s="345"/>
      <c r="C138" s="345"/>
      <c r="D138" s="345"/>
      <c r="E138" s="345"/>
      <c r="F138" s="345"/>
      <c r="G138" s="345"/>
      <c r="H138" s="345"/>
    </row>
    <row r="139" spans="1:8">
      <c r="A139" s="363"/>
      <c r="B139" s="345"/>
      <c r="C139" s="345"/>
      <c r="D139" s="345"/>
      <c r="E139" s="345"/>
      <c r="F139" s="345"/>
      <c r="G139" s="345"/>
      <c r="H139" s="345"/>
    </row>
    <row r="140" spans="1:8">
      <c r="A140" s="363"/>
      <c r="B140" s="345"/>
      <c r="C140" s="345"/>
      <c r="D140" s="345"/>
      <c r="E140" s="345"/>
      <c r="F140" s="345"/>
      <c r="G140" s="345"/>
      <c r="H140" s="345"/>
    </row>
    <row r="141" spans="1:8">
      <c r="A141" s="363"/>
      <c r="B141" s="345"/>
      <c r="C141" s="345"/>
      <c r="D141" s="345"/>
      <c r="E141" s="345"/>
      <c r="F141" s="345"/>
      <c r="G141" s="345"/>
      <c r="H141" s="345"/>
    </row>
    <row r="142" spans="1:8">
      <c r="A142" s="363"/>
      <c r="B142" s="345"/>
      <c r="C142" s="345"/>
      <c r="D142" s="345"/>
      <c r="E142" s="345"/>
      <c r="F142" s="345"/>
      <c r="G142" s="345"/>
      <c r="H142" s="345"/>
    </row>
    <row r="143" spans="1:8" customFormat="1" ht="6" customHeight="1" thickBot="1">
      <c r="A143" s="52"/>
      <c r="B143" s="52"/>
      <c r="C143" s="52"/>
      <c r="D143" s="52"/>
      <c r="E143" s="52"/>
      <c r="F143" s="52"/>
      <c r="G143" s="52"/>
      <c r="H143" s="52"/>
    </row>
    <row r="144" spans="1:8" ht="29.1" customHeight="1">
      <c r="A144" s="346" t="s">
        <v>94</v>
      </c>
      <c r="B144" s="347"/>
      <c r="C144" s="347"/>
      <c r="D144" s="347"/>
      <c r="E144" s="347"/>
      <c r="F144" s="347"/>
      <c r="G144" s="347"/>
      <c r="H144" s="348"/>
    </row>
    <row r="145" spans="1:8" ht="14.4" customHeight="1">
      <c r="A145" s="349" t="s">
        <v>459</v>
      </c>
      <c r="B145" s="350"/>
      <c r="C145" s="350"/>
      <c r="D145" s="350"/>
      <c r="E145" s="350"/>
      <c r="F145" s="350"/>
      <c r="G145" s="350"/>
      <c r="H145" s="351"/>
    </row>
    <row r="146" spans="1:8" ht="14.4" customHeight="1">
      <c r="A146" s="352" t="s">
        <v>460</v>
      </c>
      <c r="B146" s="353"/>
      <c r="C146" s="353"/>
      <c r="D146" s="353"/>
      <c r="E146" s="353"/>
      <c r="F146" s="353"/>
      <c r="G146" s="353"/>
      <c r="H146" s="354"/>
    </row>
    <row r="147" spans="1:8" ht="14.4" customHeight="1">
      <c r="A147" s="352" t="s">
        <v>461</v>
      </c>
      <c r="B147" s="353"/>
      <c r="C147" s="353"/>
      <c r="D147" s="353"/>
      <c r="E147" s="353"/>
      <c r="F147" s="353"/>
      <c r="G147" s="353"/>
      <c r="H147" s="354"/>
    </row>
    <row r="148" spans="1:8" ht="14.4" customHeight="1">
      <c r="A148" s="352" t="s">
        <v>462</v>
      </c>
      <c r="B148" s="353"/>
      <c r="C148" s="353"/>
      <c r="D148" s="353"/>
      <c r="E148" s="353"/>
      <c r="F148" s="353"/>
      <c r="G148" s="353"/>
      <c r="H148" s="354"/>
    </row>
    <row r="149" spans="1:8" ht="14.4" customHeight="1">
      <c r="A149" s="352" t="s">
        <v>463</v>
      </c>
      <c r="B149" s="353"/>
      <c r="C149" s="353"/>
      <c r="D149" s="353"/>
      <c r="E149" s="353"/>
      <c r="F149" s="353"/>
      <c r="G149" s="353"/>
      <c r="H149" s="354"/>
    </row>
    <row r="150" spans="1:8" ht="14.4" customHeight="1">
      <c r="A150" s="352" t="s">
        <v>464</v>
      </c>
      <c r="B150" s="353"/>
      <c r="C150" s="353"/>
      <c r="D150" s="353"/>
      <c r="E150" s="353"/>
      <c r="F150" s="353"/>
      <c r="G150" s="353"/>
      <c r="H150" s="354"/>
    </row>
    <row r="151" spans="1:8" ht="14.4" customHeight="1">
      <c r="A151" s="341" t="s">
        <v>465</v>
      </c>
      <c r="B151" s="342"/>
      <c r="C151" s="342"/>
      <c r="D151" s="342"/>
      <c r="E151" s="342"/>
      <c r="F151" s="342"/>
      <c r="G151" s="342"/>
      <c r="H151" s="343"/>
    </row>
  </sheetData>
  <mergeCells count="60">
    <mergeCell ref="B53:C53"/>
    <mergeCell ref="A138:H138"/>
    <mergeCell ref="B97:C97"/>
    <mergeCell ref="B69:C69"/>
    <mergeCell ref="B136:F136"/>
    <mergeCell ref="B100:C100"/>
    <mergeCell ref="B81:C81"/>
    <mergeCell ref="B94:C94"/>
    <mergeCell ref="B84:C84"/>
    <mergeCell ref="E127:H127"/>
    <mergeCell ref="E125:H125"/>
    <mergeCell ref="A6:B6"/>
    <mergeCell ref="B78:C78"/>
    <mergeCell ref="B33:C33"/>
    <mergeCell ref="B22:C22"/>
    <mergeCell ref="A8:B8"/>
    <mergeCell ref="A7:B7"/>
    <mergeCell ref="B36:C36"/>
    <mergeCell ref="B39:C39"/>
    <mergeCell ref="B25:C25"/>
    <mergeCell ref="B28:C28"/>
    <mergeCell ref="B50:C50"/>
    <mergeCell ref="B72:C72"/>
    <mergeCell ref="B42:C42"/>
    <mergeCell ref="B45:C45"/>
    <mergeCell ref="B17:C17"/>
    <mergeCell ref="B20:C20"/>
    <mergeCell ref="A140:H140"/>
    <mergeCell ref="B66:C66"/>
    <mergeCell ref="B112:C112"/>
    <mergeCell ref="B58:C58"/>
    <mergeCell ref="E130:H130"/>
    <mergeCell ref="E126:H126"/>
    <mergeCell ref="E128:H128"/>
    <mergeCell ref="B120:C120"/>
    <mergeCell ref="B89:C89"/>
    <mergeCell ref="A139:H139"/>
    <mergeCell ref="A132:H132"/>
    <mergeCell ref="A149:H149"/>
    <mergeCell ref="A150:H150"/>
    <mergeCell ref="A151:H151"/>
    <mergeCell ref="A1:H1"/>
    <mergeCell ref="A2:H2"/>
    <mergeCell ref="A4:H4"/>
    <mergeCell ref="A141:H141"/>
    <mergeCell ref="E129:H129"/>
    <mergeCell ref="A9:B9"/>
    <mergeCell ref="B62:C62"/>
    <mergeCell ref="B75:C75"/>
    <mergeCell ref="B91:C91"/>
    <mergeCell ref="A10:B10"/>
    <mergeCell ref="B14:C14"/>
    <mergeCell ref="B103:C103"/>
    <mergeCell ref="B116:C116"/>
    <mergeCell ref="A142:H142"/>
    <mergeCell ref="A145:H145"/>
    <mergeCell ref="A146:H146"/>
    <mergeCell ref="A147:H147"/>
    <mergeCell ref="A148:H148"/>
    <mergeCell ref="A144:H144"/>
  </mergeCells>
  <pageMargins left="0.7" right="0.7" top="0.75" bottom="0.75" header="0.3" footer="0.3"/>
  <pageSetup paperSize="9" scale="34"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3">
    <tabColor rgb="FF00B0F0"/>
    <pageSetUpPr fitToPage="1"/>
  </sheetPr>
  <dimension ref="A1:H141"/>
  <sheetViews>
    <sheetView showGridLines="0" zoomScale="70" zoomScaleNormal="70" workbookViewId="0">
      <pane ySplit="1" topLeftCell="A52" activePane="bottomLeft" state="frozen"/>
      <selection sqref="A1:E1"/>
      <selection pane="bottomLeft" activeCell="A54" sqref="A54:XFD66"/>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25.109375" style="2" customWidth="1"/>
    <col min="6" max="6" width="52.5546875" style="2" customWidth="1"/>
    <col min="7" max="7" width="38.109375" style="2" customWidth="1"/>
    <col min="8" max="8" width="22" style="2" customWidth="1"/>
    <col min="9" max="9" width="8.88671875" style="2" customWidth="1"/>
    <col min="10" max="16384" width="8.88671875" style="2"/>
  </cols>
  <sheetData>
    <row r="1" spans="1:8" ht="23.4" customHeight="1">
      <c r="A1" s="375" t="s">
        <v>95</v>
      </c>
      <c r="B1" s="345"/>
      <c r="C1" s="345"/>
      <c r="D1" s="345"/>
      <c r="E1" s="345"/>
      <c r="F1" s="345"/>
      <c r="G1" s="345"/>
      <c r="H1" s="345"/>
    </row>
    <row r="3" spans="1:8" ht="15" customHeight="1" thickBot="1">
      <c r="A3" s="358" t="s">
        <v>466</v>
      </c>
      <c r="B3" s="359"/>
      <c r="C3" s="3"/>
    </row>
    <row r="4" spans="1:8">
      <c r="A4" s="358" t="s">
        <v>49</v>
      </c>
      <c r="B4" s="359"/>
      <c r="C4" s="3"/>
      <c r="F4" s="20" t="s">
        <v>50</v>
      </c>
    </row>
    <row r="5" spans="1:8">
      <c r="A5" s="358" t="s">
        <v>51</v>
      </c>
      <c r="B5" s="359"/>
      <c r="C5" s="3"/>
      <c r="F5" s="21" t="s">
        <v>52</v>
      </c>
    </row>
    <row r="6" spans="1:8" ht="15" customHeight="1" thickBot="1">
      <c r="A6" s="358" t="s">
        <v>53</v>
      </c>
      <c r="B6" s="359"/>
      <c r="C6" s="3"/>
      <c r="F6" s="22" t="s">
        <v>467</v>
      </c>
    </row>
    <row r="7" spans="1:8">
      <c r="A7" s="358" t="s">
        <v>55</v>
      </c>
      <c r="B7" s="359"/>
      <c r="C7" s="3"/>
    </row>
    <row r="8" spans="1:8" ht="24" customHeight="1"/>
    <row r="9" spans="1:8" ht="29.1" customHeight="1">
      <c r="A9" s="1" t="s">
        <v>468</v>
      </c>
      <c r="B9" s="1"/>
    </row>
    <row r="10" spans="1:8">
      <c r="A10" s="5" t="s">
        <v>57</v>
      </c>
      <c r="B10" s="5" t="s">
        <v>58</v>
      </c>
      <c r="C10" s="5" t="s">
        <v>59</v>
      </c>
      <c r="D10" s="5" t="s">
        <v>469</v>
      </c>
      <c r="E10" s="5" t="s">
        <v>250</v>
      </c>
      <c r="F10" s="5" t="s">
        <v>62</v>
      </c>
      <c r="G10" s="5" t="s">
        <v>63</v>
      </c>
      <c r="H10" s="5" t="s">
        <v>64</v>
      </c>
    </row>
    <row r="11" spans="1:8" ht="43.5" customHeight="1">
      <c r="A11" s="27" t="s">
        <v>99</v>
      </c>
      <c r="B11" s="367" t="s">
        <v>100</v>
      </c>
      <c r="C11" s="366"/>
      <c r="D11" s="27" t="s">
        <v>470</v>
      </c>
      <c r="E11" s="27" t="s">
        <v>101</v>
      </c>
      <c r="F11" s="28"/>
      <c r="G11" s="28"/>
      <c r="H11" s="28"/>
    </row>
    <row r="12" spans="1:8" ht="29.1" customHeight="1">
      <c r="A12" s="27" t="s">
        <v>69</v>
      </c>
      <c r="B12" s="29" t="s">
        <v>102</v>
      </c>
      <c r="C12" s="29" t="s">
        <v>103</v>
      </c>
      <c r="D12" s="30" t="s">
        <v>470</v>
      </c>
      <c r="E12" s="30" t="s">
        <v>104</v>
      </c>
      <c r="F12" s="29" t="s">
        <v>471</v>
      </c>
      <c r="G12" s="29"/>
      <c r="H12" s="29"/>
    </row>
    <row r="13" spans="1:8" ht="29.1" customHeight="1">
      <c r="A13" s="27" t="s">
        <v>106</v>
      </c>
      <c r="B13" s="29" t="s">
        <v>107</v>
      </c>
      <c r="C13" s="29" t="s">
        <v>108</v>
      </c>
      <c r="D13" s="30" t="s">
        <v>470</v>
      </c>
      <c r="E13" s="30" t="s">
        <v>472</v>
      </c>
      <c r="F13" s="29" t="s">
        <v>473</v>
      </c>
      <c r="G13" s="29"/>
      <c r="H13" s="29"/>
    </row>
    <row r="14" spans="1:8" ht="39.6" customHeight="1">
      <c r="A14" s="27" t="s">
        <v>111</v>
      </c>
      <c r="B14" s="367" t="s">
        <v>112</v>
      </c>
      <c r="C14" s="366"/>
      <c r="D14" s="27" t="s">
        <v>470</v>
      </c>
      <c r="E14" s="27" t="s">
        <v>113</v>
      </c>
      <c r="F14" s="28"/>
      <c r="G14" s="28"/>
      <c r="H14" s="28"/>
    </row>
    <row r="15" spans="1:8" ht="41.1" customHeight="1">
      <c r="A15" s="27" t="s">
        <v>69</v>
      </c>
      <c r="B15" s="29" t="s">
        <v>114</v>
      </c>
      <c r="C15" s="29" t="s">
        <v>115</v>
      </c>
      <c r="D15" s="30" t="s">
        <v>470</v>
      </c>
      <c r="E15" s="30" t="s">
        <v>104</v>
      </c>
      <c r="F15" s="29" t="s">
        <v>474</v>
      </c>
      <c r="G15" s="29"/>
      <c r="H15" s="29"/>
    </row>
    <row r="16" spans="1:8" ht="29.1" customHeight="1">
      <c r="A16" s="27" t="s">
        <v>106</v>
      </c>
      <c r="B16" s="29" t="s">
        <v>107</v>
      </c>
      <c r="C16" s="29" t="s">
        <v>117</v>
      </c>
      <c r="D16" s="30" t="s">
        <v>470</v>
      </c>
      <c r="E16" s="30" t="s">
        <v>109</v>
      </c>
      <c r="F16" s="29" t="s">
        <v>473</v>
      </c>
      <c r="G16" s="29"/>
      <c r="H16" s="29"/>
    </row>
    <row r="17" spans="1:8" ht="39.6" customHeight="1">
      <c r="A17" s="27" t="s">
        <v>119</v>
      </c>
      <c r="B17" s="367" t="s">
        <v>475</v>
      </c>
      <c r="C17" s="366"/>
      <c r="D17" s="27" t="s">
        <v>470</v>
      </c>
      <c r="E17" s="27" t="s">
        <v>121</v>
      </c>
      <c r="F17" s="34"/>
      <c r="G17" s="28"/>
      <c r="H17" s="28"/>
    </row>
    <row r="18" spans="1:8" ht="29.1" customHeight="1">
      <c r="A18" s="27" t="s">
        <v>69</v>
      </c>
      <c r="B18" s="29" t="s">
        <v>123</v>
      </c>
      <c r="C18" s="29" t="s">
        <v>124</v>
      </c>
      <c r="D18" s="30" t="s">
        <v>470</v>
      </c>
      <c r="E18" s="30"/>
      <c r="F18" s="35"/>
      <c r="G18" s="29"/>
      <c r="H18" s="29"/>
    </row>
    <row r="19" spans="1:8" ht="39.6" customHeight="1">
      <c r="A19" s="27" t="s">
        <v>126</v>
      </c>
      <c r="B19" s="367" t="s">
        <v>127</v>
      </c>
      <c r="C19" s="366"/>
      <c r="D19" s="27" t="s">
        <v>470</v>
      </c>
      <c r="E19" s="27" t="s">
        <v>128</v>
      </c>
      <c r="F19" s="28"/>
      <c r="G19" s="28"/>
      <c r="H19" s="28"/>
    </row>
    <row r="20" spans="1:8" ht="39.6" customHeight="1">
      <c r="A20" s="27" t="s">
        <v>69</v>
      </c>
      <c r="B20" s="29" t="s">
        <v>129</v>
      </c>
      <c r="C20" s="29" t="s">
        <v>130</v>
      </c>
      <c r="D20" s="30" t="s">
        <v>470</v>
      </c>
      <c r="E20" s="30" t="s">
        <v>131</v>
      </c>
      <c r="F20" s="29" t="s">
        <v>476</v>
      </c>
      <c r="G20" s="29"/>
      <c r="H20" s="29"/>
    </row>
    <row r="21" spans="1:8" ht="29.1" customHeight="1">
      <c r="A21" s="27" t="s">
        <v>106</v>
      </c>
      <c r="B21" s="29" t="s">
        <v>107</v>
      </c>
      <c r="C21" s="29" t="s">
        <v>133</v>
      </c>
      <c r="D21" s="30" t="s">
        <v>470</v>
      </c>
      <c r="E21" s="30" t="s">
        <v>134</v>
      </c>
      <c r="F21" s="29" t="s">
        <v>473</v>
      </c>
      <c r="G21" s="29"/>
      <c r="H21" s="29"/>
    </row>
    <row r="22" spans="1:8" ht="29.1" customHeight="1">
      <c r="A22" s="27" t="s">
        <v>136</v>
      </c>
      <c r="B22" s="367" t="s">
        <v>137</v>
      </c>
      <c r="C22" s="366"/>
      <c r="D22" s="27" t="s">
        <v>470</v>
      </c>
      <c r="E22" s="27" t="s">
        <v>138</v>
      </c>
      <c r="F22" s="28"/>
      <c r="G22" s="28"/>
      <c r="H22" s="28"/>
    </row>
    <row r="23" spans="1:8" ht="68.099999999999994" customHeight="1">
      <c r="A23" s="27" t="s">
        <v>69</v>
      </c>
      <c r="B23" s="29" t="s">
        <v>139</v>
      </c>
      <c r="C23" s="29" t="s">
        <v>140</v>
      </c>
      <c r="D23" s="30" t="s">
        <v>470</v>
      </c>
      <c r="E23" s="30" t="s">
        <v>141</v>
      </c>
      <c r="F23" s="29" t="s">
        <v>477</v>
      </c>
      <c r="G23" s="29"/>
      <c r="H23" s="29"/>
    </row>
    <row r="24" spans="1:8" ht="59.4" customHeight="1">
      <c r="A24" s="27" t="s">
        <v>106</v>
      </c>
      <c r="B24" s="29" t="s">
        <v>143</v>
      </c>
      <c r="C24" s="29" t="s">
        <v>144</v>
      </c>
      <c r="D24" s="30" t="s">
        <v>470</v>
      </c>
      <c r="E24" s="30" t="s">
        <v>478</v>
      </c>
      <c r="F24" s="29" t="s">
        <v>479</v>
      </c>
      <c r="G24" s="29"/>
      <c r="H24" s="29"/>
    </row>
    <row r="25" spans="1:8" ht="29.1" customHeight="1">
      <c r="A25" s="27" t="s">
        <v>146</v>
      </c>
      <c r="B25" s="367" t="s">
        <v>147</v>
      </c>
      <c r="C25" s="366"/>
      <c r="D25" s="27" t="s">
        <v>470</v>
      </c>
      <c r="E25" s="27" t="s">
        <v>148</v>
      </c>
      <c r="F25" s="28"/>
      <c r="G25" s="28"/>
      <c r="H25" s="28"/>
    </row>
    <row r="26" spans="1:8" ht="51.9" customHeight="1">
      <c r="A26" s="27" t="s">
        <v>69</v>
      </c>
      <c r="B26" s="29" t="s">
        <v>149</v>
      </c>
      <c r="C26" s="29" t="s">
        <v>150</v>
      </c>
      <c r="D26" s="30" t="s">
        <v>470</v>
      </c>
      <c r="E26" s="30" t="s">
        <v>480</v>
      </c>
      <c r="F26" s="29" t="s">
        <v>481</v>
      </c>
      <c r="G26" s="29"/>
      <c r="H26" s="29"/>
    </row>
    <row r="27" spans="1:8" ht="29.1" customHeight="1">
      <c r="A27" s="27" t="s">
        <v>106</v>
      </c>
      <c r="B27" s="29" t="s">
        <v>153</v>
      </c>
      <c r="C27" s="29" t="s">
        <v>154</v>
      </c>
      <c r="D27" s="30" t="s">
        <v>470</v>
      </c>
      <c r="E27" s="30" t="s">
        <v>155</v>
      </c>
      <c r="F27" s="29" t="s">
        <v>482</v>
      </c>
      <c r="G27" s="29"/>
      <c r="H27" s="29"/>
    </row>
    <row r="28" spans="1:8" ht="66" customHeight="1">
      <c r="A28" s="27" t="s">
        <v>157</v>
      </c>
      <c r="B28" s="29" t="s">
        <v>158</v>
      </c>
      <c r="C28" s="29" t="s">
        <v>159</v>
      </c>
      <c r="D28" s="30" t="s">
        <v>470</v>
      </c>
      <c r="E28" s="30" t="s">
        <v>155</v>
      </c>
      <c r="F28" s="29" t="s">
        <v>483</v>
      </c>
      <c r="G28" s="29"/>
      <c r="H28" s="29"/>
    </row>
    <row r="29" spans="1:8" ht="48.9" customHeight="1">
      <c r="A29" s="27" t="s">
        <v>167</v>
      </c>
      <c r="B29" s="367" t="s">
        <v>168</v>
      </c>
      <c r="C29" s="366"/>
      <c r="D29" s="27" t="s">
        <v>470</v>
      </c>
      <c r="E29" s="27" t="s">
        <v>169</v>
      </c>
      <c r="F29" s="28"/>
      <c r="G29" s="28"/>
      <c r="H29" s="28" t="s">
        <v>170</v>
      </c>
    </row>
    <row r="30" spans="1:8" ht="58.5" customHeight="1">
      <c r="A30" s="27" t="s">
        <v>69</v>
      </c>
      <c r="B30" s="29" t="s">
        <v>171</v>
      </c>
      <c r="C30" s="29" t="s">
        <v>172</v>
      </c>
      <c r="D30" s="30" t="s">
        <v>470</v>
      </c>
      <c r="E30" s="30" t="s">
        <v>484</v>
      </c>
      <c r="F30" s="29" t="s">
        <v>485</v>
      </c>
      <c r="G30" s="29"/>
      <c r="H30" s="29" t="s">
        <v>170</v>
      </c>
    </row>
    <row r="31" spans="1:8" ht="29.1" customHeight="1">
      <c r="A31" s="27" t="s">
        <v>106</v>
      </c>
      <c r="B31" s="29" t="s">
        <v>174</v>
      </c>
      <c r="C31" s="29" t="s">
        <v>175</v>
      </c>
      <c r="D31" s="30" t="s">
        <v>470</v>
      </c>
      <c r="E31" s="30" t="s">
        <v>480</v>
      </c>
      <c r="F31" s="29" t="s">
        <v>486</v>
      </c>
      <c r="G31" s="29"/>
      <c r="H31" s="29" t="s">
        <v>170</v>
      </c>
    </row>
    <row r="32" spans="1:8" ht="29.1" customHeight="1">
      <c r="A32" s="27" t="s">
        <v>177</v>
      </c>
      <c r="B32" s="367" t="s">
        <v>178</v>
      </c>
      <c r="C32" s="366"/>
      <c r="D32" s="27" t="s">
        <v>470</v>
      </c>
      <c r="E32" s="27" t="s">
        <v>179</v>
      </c>
      <c r="F32" s="28"/>
      <c r="G32" s="28"/>
      <c r="H32" s="28"/>
    </row>
    <row r="33" spans="1:8" ht="59.1" customHeight="1">
      <c r="A33" s="27" t="s">
        <v>69</v>
      </c>
      <c r="B33" s="29" t="s">
        <v>180</v>
      </c>
      <c r="C33" s="29" t="s">
        <v>181</v>
      </c>
      <c r="D33" s="30" t="s">
        <v>470</v>
      </c>
      <c r="E33" s="30" t="s">
        <v>155</v>
      </c>
      <c r="F33" s="29" t="s">
        <v>487</v>
      </c>
      <c r="G33" s="29"/>
      <c r="H33" s="29"/>
    </row>
    <row r="34" spans="1:8" ht="29.1" customHeight="1">
      <c r="A34" s="27" t="s">
        <v>106</v>
      </c>
      <c r="B34" s="29" t="s">
        <v>183</v>
      </c>
      <c r="C34" s="29" t="s">
        <v>184</v>
      </c>
      <c r="D34" s="30" t="s">
        <v>470</v>
      </c>
      <c r="E34" s="30" t="s">
        <v>185</v>
      </c>
      <c r="F34" s="29" t="s">
        <v>488</v>
      </c>
      <c r="G34" s="29"/>
      <c r="H34" s="29"/>
    </row>
    <row r="35" spans="1:8" ht="29.1" customHeight="1">
      <c r="A35" s="27" t="s">
        <v>187</v>
      </c>
      <c r="B35" s="367" t="s">
        <v>188</v>
      </c>
      <c r="C35" s="366"/>
      <c r="D35" s="27" t="s">
        <v>470</v>
      </c>
      <c r="E35" s="27" t="s">
        <v>189</v>
      </c>
      <c r="F35" s="28"/>
      <c r="G35" s="28"/>
      <c r="H35" s="28"/>
    </row>
    <row r="36" spans="1:8" ht="53.4" customHeight="1">
      <c r="A36" s="27" t="s">
        <v>69</v>
      </c>
      <c r="B36" s="29" t="s">
        <v>190</v>
      </c>
      <c r="C36" s="29" t="s">
        <v>191</v>
      </c>
      <c r="D36" s="30" t="s">
        <v>470</v>
      </c>
      <c r="E36" s="30" t="s">
        <v>489</v>
      </c>
      <c r="F36" s="29" t="s">
        <v>490</v>
      </c>
      <c r="G36" s="29"/>
      <c r="H36" s="29"/>
    </row>
    <row r="37" spans="1:8" ht="29.1" customHeight="1">
      <c r="A37" s="27" t="s">
        <v>106</v>
      </c>
      <c r="B37" s="29" t="s">
        <v>194</v>
      </c>
      <c r="C37" s="29" t="s">
        <v>195</v>
      </c>
      <c r="D37" s="30" t="s">
        <v>470</v>
      </c>
      <c r="E37" s="30" t="s">
        <v>196</v>
      </c>
      <c r="F37" s="29" t="s">
        <v>491</v>
      </c>
      <c r="G37" s="29"/>
      <c r="H37" s="29"/>
    </row>
    <row r="38" spans="1:8" ht="29.1" customHeight="1">
      <c r="A38" s="27" t="s">
        <v>198</v>
      </c>
      <c r="B38" s="367" t="s">
        <v>199</v>
      </c>
      <c r="C38" s="366"/>
      <c r="D38" s="27" t="s">
        <v>470</v>
      </c>
      <c r="E38" s="27" t="s">
        <v>200</v>
      </c>
      <c r="F38" s="28"/>
      <c r="G38" s="28"/>
      <c r="H38" s="28"/>
    </row>
    <row r="39" spans="1:8" ht="42" customHeight="1">
      <c r="A39" s="27" t="s">
        <v>69</v>
      </c>
      <c r="B39" s="29" t="s">
        <v>201</v>
      </c>
      <c r="C39" s="29" t="s">
        <v>202</v>
      </c>
      <c r="D39" s="30" t="s">
        <v>470</v>
      </c>
      <c r="E39" s="30" t="s">
        <v>203</v>
      </c>
      <c r="F39" s="29" t="s">
        <v>492</v>
      </c>
      <c r="G39" s="29"/>
      <c r="H39" s="29"/>
    </row>
    <row r="40" spans="1:8" ht="29.1" customHeight="1">
      <c r="A40" s="27" t="s">
        <v>106</v>
      </c>
      <c r="B40" s="29" t="s">
        <v>205</v>
      </c>
      <c r="C40" s="29" t="s">
        <v>206</v>
      </c>
      <c r="D40" s="30" t="s">
        <v>470</v>
      </c>
      <c r="E40" s="30" t="s">
        <v>207</v>
      </c>
      <c r="F40" s="29" t="s">
        <v>493</v>
      </c>
      <c r="G40" s="29"/>
      <c r="H40" s="29"/>
    </row>
    <row r="41" spans="1:8" ht="29.1" customHeight="1">
      <c r="A41" s="27" t="s">
        <v>209</v>
      </c>
      <c r="B41" s="367" t="s">
        <v>210</v>
      </c>
      <c r="C41" s="366"/>
      <c r="D41" s="27" t="s">
        <v>470</v>
      </c>
      <c r="E41" s="27" t="s">
        <v>211</v>
      </c>
      <c r="F41" s="28"/>
      <c r="G41" s="28"/>
      <c r="H41" s="28"/>
    </row>
    <row r="42" spans="1:8" ht="74.099999999999994" customHeight="1">
      <c r="A42" s="27" t="s">
        <v>69</v>
      </c>
      <c r="B42" s="29" t="s">
        <v>212</v>
      </c>
      <c r="C42" s="29" t="s">
        <v>213</v>
      </c>
      <c r="D42" s="30" t="s">
        <v>470</v>
      </c>
      <c r="E42" s="30" t="s">
        <v>214</v>
      </c>
      <c r="F42" s="29" t="s">
        <v>494</v>
      </c>
      <c r="G42" s="29"/>
      <c r="H42" s="29"/>
    </row>
    <row r="43" spans="1:8" ht="74.099999999999994" customHeight="1">
      <c r="A43" s="27" t="s">
        <v>106</v>
      </c>
      <c r="B43" s="29" t="s">
        <v>216</v>
      </c>
      <c r="C43" s="28" t="s">
        <v>217</v>
      </c>
      <c r="D43" s="30" t="s">
        <v>470</v>
      </c>
      <c r="E43" s="30" t="s">
        <v>214</v>
      </c>
      <c r="F43" s="29" t="s">
        <v>495</v>
      </c>
      <c r="G43" s="29" t="s">
        <v>219</v>
      </c>
      <c r="H43" s="29" t="s">
        <v>496</v>
      </c>
    </row>
    <row r="44" spans="1:8" ht="74.099999999999994" customHeight="1">
      <c r="A44" s="27" t="s">
        <v>157</v>
      </c>
      <c r="B44" s="29" t="s">
        <v>221</v>
      </c>
      <c r="C44" s="28" t="s">
        <v>222</v>
      </c>
      <c r="D44" s="30" t="s">
        <v>470</v>
      </c>
      <c r="E44" s="30" t="s">
        <v>214</v>
      </c>
      <c r="F44" s="29" t="s">
        <v>497</v>
      </c>
      <c r="G44" s="29" t="s">
        <v>224</v>
      </c>
      <c r="H44" s="29" t="s">
        <v>496</v>
      </c>
    </row>
    <row r="45" spans="1:8" ht="74.099999999999994" customHeight="1">
      <c r="A45" s="27" t="s">
        <v>161</v>
      </c>
      <c r="B45" s="29" t="s">
        <v>226</v>
      </c>
      <c r="C45" s="29" t="s">
        <v>227</v>
      </c>
      <c r="D45" s="30" t="s">
        <v>470</v>
      </c>
      <c r="E45" s="30" t="s">
        <v>228</v>
      </c>
      <c r="F45" s="29" t="s">
        <v>498</v>
      </c>
      <c r="G45" s="29"/>
      <c r="H45" s="29" t="s">
        <v>230</v>
      </c>
    </row>
    <row r="46" spans="1:8" ht="29.1" customHeight="1">
      <c r="A46" s="27" t="s">
        <v>231</v>
      </c>
      <c r="B46" s="367" t="s">
        <v>232</v>
      </c>
      <c r="C46" s="366"/>
      <c r="D46" s="27" t="s">
        <v>470</v>
      </c>
      <c r="E46" s="27" t="s">
        <v>233</v>
      </c>
      <c r="F46" s="28"/>
      <c r="G46" s="28"/>
      <c r="H46" s="28"/>
    </row>
    <row r="47" spans="1:8" ht="57.9" customHeight="1">
      <c r="A47" s="27" t="s">
        <v>69</v>
      </c>
      <c r="B47" s="29" t="s">
        <v>234</v>
      </c>
      <c r="C47" s="29" t="s">
        <v>235</v>
      </c>
      <c r="D47" s="30" t="s">
        <v>470</v>
      </c>
      <c r="E47" s="30" t="s">
        <v>236</v>
      </c>
      <c r="F47" s="29" t="s">
        <v>499</v>
      </c>
      <c r="G47" s="29"/>
      <c r="H47" s="29"/>
    </row>
    <row r="48" spans="1:8" ht="43.5" customHeight="1">
      <c r="A48" s="27" t="s">
        <v>106</v>
      </c>
      <c r="B48" s="29" t="s">
        <v>238</v>
      </c>
      <c r="C48" s="29" t="s">
        <v>239</v>
      </c>
      <c r="D48" s="30" t="s">
        <v>470</v>
      </c>
      <c r="E48" s="30" t="s">
        <v>240</v>
      </c>
      <c r="F48" s="29" t="s">
        <v>500</v>
      </c>
      <c r="G48" s="29"/>
      <c r="H48" s="29"/>
    </row>
    <row r="49" spans="1:8" ht="29.1" customHeight="1">
      <c r="A49" s="27" t="s">
        <v>242</v>
      </c>
      <c r="B49" s="367" t="s">
        <v>243</v>
      </c>
      <c r="C49" s="366"/>
      <c r="D49" s="27" t="s">
        <v>470</v>
      </c>
      <c r="E49" s="27" t="s">
        <v>244</v>
      </c>
      <c r="F49" s="28"/>
      <c r="G49" s="28"/>
      <c r="H49" s="28"/>
    </row>
    <row r="50" spans="1:8" ht="69.900000000000006" customHeight="1">
      <c r="A50" s="27" t="s">
        <v>69</v>
      </c>
      <c r="B50" s="29" t="s">
        <v>245</v>
      </c>
      <c r="C50" s="29" t="s">
        <v>246</v>
      </c>
      <c r="D50" s="30" t="s">
        <v>470</v>
      </c>
      <c r="E50" s="30" t="s">
        <v>247</v>
      </c>
      <c r="F50" s="29" t="s">
        <v>501</v>
      </c>
      <c r="G50" s="29"/>
      <c r="H50" s="29"/>
    </row>
    <row r="51" spans="1:8" ht="29.1" customHeight="1">
      <c r="A51" s="24"/>
      <c r="B51" s="26"/>
      <c r="C51" s="26"/>
      <c r="D51" s="25"/>
      <c r="E51" s="25"/>
      <c r="F51" s="24"/>
      <c r="G51" s="24"/>
      <c r="H51" s="24"/>
    </row>
    <row r="52" spans="1:8" ht="29.1" customHeight="1">
      <c r="A52" s="1" t="s">
        <v>502</v>
      </c>
      <c r="B52" s="1"/>
    </row>
    <row r="53" spans="1:8" ht="29.1" customHeight="1">
      <c r="A53" s="5" t="s">
        <v>57</v>
      </c>
      <c r="B53" s="5" t="s">
        <v>58</v>
      </c>
      <c r="C53" s="5" t="s">
        <v>59</v>
      </c>
      <c r="D53" s="5" t="s">
        <v>469</v>
      </c>
      <c r="E53" s="5" t="s">
        <v>250</v>
      </c>
      <c r="F53" s="5" t="s">
        <v>62</v>
      </c>
      <c r="G53" s="5" t="s">
        <v>63</v>
      </c>
      <c r="H53" s="5" t="s">
        <v>64</v>
      </c>
    </row>
    <row r="54" spans="1:8" ht="29.1" customHeight="1">
      <c r="A54" s="27" t="s">
        <v>251</v>
      </c>
      <c r="B54" s="367" t="s">
        <v>503</v>
      </c>
      <c r="C54" s="366"/>
      <c r="D54" s="27" t="s">
        <v>470</v>
      </c>
      <c r="E54" s="27" t="s">
        <v>504</v>
      </c>
      <c r="F54" s="28" t="s">
        <v>505</v>
      </c>
      <c r="G54" s="28"/>
      <c r="H54" s="28"/>
    </row>
    <row r="55" spans="1:8" ht="29.1" customHeight="1">
      <c r="A55" s="27" t="s">
        <v>69</v>
      </c>
      <c r="B55" s="29" t="s">
        <v>506</v>
      </c>
      <c r="C55" s="29" t="s">
        <v>507</v>
      </c>
      <c r="D55" s="30" t="s">
        <v>470</v>
      </c>
      <c r="E55" s="30" t="s">
        <v>508</v>
      </c>
      <c r="F55" s="29" t="s">
        <v>509</v>
      </c>
      <c r="G55" s="29"/>
      <c r="H55" s="29"/>
    </row>
    <row r="56" spans="1:8" ht="29.1" customHeight="1">
      <c r="A56" s="27" t="s">
        <v>106</v>
      </c>
      <c r="B56" s="29" t="s">
        <v>510</v>
      </c>
      <c r="C56" s="29" t="s">
        <v>511</v>
      </c>
      <c r="D56" s="30" t="s">
        <v>470</v>
      </c>
      <c r="E56" s="30" t="s">
        <v>508</v>
      </c>
      <c r="F56" s="29" t="s">
        <v>509</v>
      </c>
      <c r="G56" s="29"/>
      <c r="H56" s="29"/>
    </row>
    <row r="57" spans="1:8" ht="29.1" customHeight="1">
      <c r="A57" s="27" t="s">
        <v>267</v>
      </c>
      <c r="B57" s="367" t="s">
        <v>512</v>
      </c>
      <c r="C57" s="366"/>
      <c r="D57" s="27" t="s">
        <v>470</v>
      </c>
      <c r="E57" s="27" t="s">
        <v>513</v>
      </c>
      <c r="F57" s="28" t="s">
        <v>514</v>
      </c>
      <c r="G57" s="28"/>
      <c r="H57" s="28"/>
    </row>
    <row r="58" spans="1:8" ht="29.1" customHeight="1">
      <c r="A58" s="27" t="s">
        <v>69</v>
      </c>
      <c r="B58" s="29" t="s">
        <v>515</v>
      </c>
      <c r="C58" s="29" t="s">
        <v>516</v>
      </c>
      <c r="D58" s="30" t="s">
        <v>470</v>
      </c>
      <c r="E58" s="30" t="s">
        <v>517</v>
      </c>
      <c r="F58" s="29" t="s">
        <v>509</v>
      </c>
      <c r="G58" s="29"/>
      <c r="H58" s="29"/>
    </row>
    <row r="59" spans="1:8" ht="29.1" customHeight="1">
      <c r="A59" s="27" t="s">
        <v>106</v>
      </c>
      <c r="B59" s="29" t="s">
        <v>518</v>
      </c>
      <c r="C59" s="29" t="s">
        <v>519</v>
      </c>
      <c r="D59" s="30" t="s">
        <v>470</v>
      </c>
      <c r="E59" s="30" t="s">
        <v>520</v>
      </c>
      <c r="F59" s="29" t="s">
        <v>521</v>
      </c>
      <c r="G59" s="29"/>
      <c r="H59" s="29"/>
    </row>
    <row r="60" spans="1:8" ht="29.1" customHeight="1">
      <c r="A60" s="27" t="s">
        <v>283</v>
      </c>
      <c r="B60" s="367" t="s">
        <v>522</v>
      </c>
      <c r="C60" s="366"/>
      <c r="D60" s="27" t="s">
        <v>470</v>
      </c>
      <c r="E60" s="27" t="s">
        <v>523</v>
      </c>
      <c r="F60" s="28" t="s">
        <v>514</v>
      </c>
      <c r="G60" s="28"/>
      <c r="H60" s="28"/>
    </row>
    <row r="61" spans="1:8" ht="29.1" customHeight="1">
      <c r="A61" s="27" t="s">
        <v>69</v>
      </c>
      <c r="B61" s="29" t="s">
        <v>524</v>
      </c>
      <c r="C61" s="29" t="s">
        <v>525</v>
      </c>
      <c r="D61" s="30" t="s">
        <v>470</v>
      </c>
      <c r="E61" s="30" t="s">
        <v>526</v>
      </c>
      <c r="F61" s="29" t="s">
        <v>527</v>
      </c>
      <c r="G61" s="29"/>
      <c r="H61" s="29"/>
    </row>
    <row r="62" spans="1:8" ht="29.1" customHeight="1">
      <c r="A62" s="27" t="s">
        <v>106</v>
      </c>
      <c r="B62" s="29" t="s">
        <v>528</v>
      </c>
      <c r="C62" s="29" t="s">
        <v>529</v>
      </c>
      <c r="D62" s="30" t="s">
        <v>470</v>
      </c>
      <c r="E62" s="30" t="s">
        <v>520</v>
      </c>
      <c r="F62" s="29" t="s">
        <v>509</v>
      </c>
      <c r="G62" s="29"/>
      <c r="H62" s="29"/>
    </row>
    <row r="63" spans="1:8" ht="29.1" customHeight="1">
      <c r="A63" s="27" t="s">
        <v>157</v>
      </c>
      <c r="B63" s="29" t="s">
        <v>530</v>
      </c>
      <c r="C63" s="29" t="s">
        <v>531</v>
      </c>
      <c r="D63" s="30" t="s">
        <v>532</v>
      </c>
      <c r="E63" s="30" t="s">
        <v>533</v>
      </c>
      <c r="F63" s="29" t="s">
        <v>534</v>
      </c>
      <c r="G63" s="29"/>
      <c r="H63" s="29"/>
    </row>
    <row r="64" spans="1:8" ht="29.1" customHeight="1">
      <c r="A64" s="27" t="s">
        <v>292</v>
      </c>
      <c r="B64" s="367" t="s">
        <v>535</v>
      </c>
      <c r="C64" s="366"/>
      <c r="D64" s="27" t="s">
        <v>470</v>
      </c>
      <c r="E64" s="27" t="s">
        <v>536</v>
      </c>
      <c r="F64" s="28" t="s">
        <v>514</v>
      </c>
      <c r="G64" s="28"/>
      <c r="H64" s="28"/>
    </row>
    <row r="65" spans="1:8" ht="29.1" customHeight="1">
      <c r="A65" s="27" t="s">
        <v>69</v>
      </c>
      <c r="B65" s="29" t="s">
        <v>537</v>
      </c>
      <c r="C65" s="29" t="s">
        <v>538</v>
      </c>
      <c r="D65" s="30" t="s">
        <v>470</v>
      </c>
      <c r="E65" s="30" t="s">
        <v>539</v>
      </c>
      <c r="F65" s="29" t="s">
        <v>540</v>
      </c>
      <c r="G65" s="29"/>
      <c r="H65" s="29"/>
    </row>
    <row r="66" spans="1:8" ht="29.1" customHeight="1">
      <c r="A66" s="27" t="s">
        <v>106</v>
      </c>
      <c r="B66" s="29" t="s">
        <v>541</v>
      </c>
      <c r="C66" s="29" t="s">
        <v>542</v>
      </c>
      <c r="D66" s="30" t="s">
        <v>470</v>
      </c>
      <c r="E66" s="30" t="s">
        <v>520</v>
      </c>
      <c r="F66" s="29" t="s">
        <v>509</v>
      </c>
      <c r="G66" s="29"/>
      <c r="H66" s="29"/>
    </row>
    <row r="67" spans="1:8" ht="29.1" customHeight="1">
      <c r="A67" s="27" t="s">
        <v>298</v>
      </c>
      <c r="B67" s="367" t="s">
        <v>252</v>
      </c>
      <c r="C67" s="366"/>
      <c r="D67" s="27" t="s">
        <v>532</v>
      </c>
      <c r="E67" s="27" t="s">
        <v>543</v>
      </c>
      <c r="F67" s="28" t="s">
        <v>254</v>
      </c>
      <c r="G67" s="28"/>
      <c r="H67" s="28"/>
    </row>
    <row r="68" spans="1:8" ht="29.1" customHeight="1">
      <c r="A68" s="27" t="s">
        <v>69</v>
      </c>
      <c r="B68" s="29" t="s">
        <v>255</v>
      </c>
      <c r="C68" s="29" t="s">
        <v>256</v>
      </c>
      <c r="D68" s="30" t="s">
        <v>532</v>
      </c>
      <c r="E68" s="30" t="s">
        <v>544</v>
      </c>
      <c r="F68" s="29" t="s">
        <v>254</v>
      </c>
      <c r="G68" s="29"/>
      <c r="H68" s="29"/>
    </row>
    <row r="69" spans="1:8" ht="29.1" customHeight="1">
      <c r="A69" s="27" t="s">
        <v>106</v>
      </c>
      <c r="B69" s="29" t="s">
        <v>260</v>
      </c>
      <c r="C69" s="29" t="s">
        <v>545</v>
      </c>
      <c r="D69" s="30" t="s">
        <v>470</v>
      </c>
      <c r="E69" s="30" t="s">
        <v>262</v>
      </c>
      <c r="F69" s="29" t="s">
        <v>546</v>
      </c>
      <c r="G69" s="29"/>
      <c r="H69" s="29"/>
    </row>
    <row r="70" spans="1:8" ht="29.1" customHeight="1">
      <c r="A70" s="27" t="s">
        <v>302</v>
      </c>
      <c r="B70" s="367" t="s">
        <v>547</v>
      </c>
      <c r="C70" s="366"/>
      <c r="D70" s="27" t="s">
        <v>532</v>
      </c>
      <c r="E70" s="27" t="s">
        <v>269</v>
      </c>
      <c r="F70" s="28" t="s">
        <v>270</v>
      </c>
      <c r="G70" s="28"/>
      <c r="H70" s="28"/>
    </row>
    <row r="71" spans="1:8" ht="29.1" customHeight="1">
      <c r="A71" s="27" t="s">
        <v>69</v>
      </c>
      <c r="B71" s="29" t="s">
        <v>271</v>
      </c>
      <c r="C71" s="29" t="s">
        <v>272</v>
      </c>
      <c r="D71" s="30" t="s">
        <v>532</v>
      </c>
      <c r="E71" s="30" t="s">
        <v>273</v>
      </c>
      <c r="F71" s="29" t="s">
        <v>270</v>
      </c>
      <c r="G71" s="29"/>
      <c r="H71" s="29"/>
    </row>
    <row r="72" spans="1:8" ht="29.1" customHeight="1">
      <c r="A72" s="27" t="s">
        <v>106</v>
      </c>
      <c r="B72" s="29" t="s">
        <v>275</v>
      </c>
      <c r="C72" s="29" t="s">
        <v>276</v>
      </c>
      <c r="D72" s="30" t="s">
        <v>470</v>
      </c>
      <c r="E72" s="30" t="s">
        <v>277</v>
      </c>
      <c r="F72" s="29" t="s">
        <v>548</v>
      </c>
      <c r="G72" s="29"/>
      <c r="H72" s="29"/>
    </row>
    <row r="73" spans="1:8" ht="29.1" customHeight="1">
      <c r="A73" s="27" t="s">
        <v>309</v>
      </c>
      <c r="B73" s="367" t="s">
        <v>549</v>
      </c>
      <c r="C73" s="366"/>
      <c r="D73" s="27" t="s">
        <v>470</v>
      </c>
      <c r="E73" s="27" t="s">
        <v>550</v>
      </c>
      <c r="F73" s="28" t="s">
        <v>514</v>
      </c>
      <c r="G73" s="28"/>
      <c r="H73" s="28"/>
    </row>
    <row r="74" spans="1:8" ht="29.1" customHeight="1">
      <c r="A74" s="27" t="s">
        <v>69</v>
      </c>
      <c r="B74" s="29" t="s">
        <v>551</v>
      </c>
      <c r="C74" s="29" t="s">
        <v>552</v>
      </c>
      <c r="D74" s="30" t="s">
        <v>470</v>
      </c>
      <c r="E74" s="30" t="s">
        <v>553</v>
      </c>
      <c r="F74" s="29" t="s">
        <v>554</v>
      </c>
      <c r="G74" s="29"/>
      <c r="H74" s="29"/>
    </row>
    <row r="75" spans="1:8" ht="29.1" customHeight="1">
      <c r="A75" s="27" t="s">
        <v>106</v>
      </c>
      <c r="B75" s="29" t="s">
        <v>555</v>
      </c>
      <c r="C75" s="29" t="s">
        <v>556</v>
      </c>
      <c r="D75" s="30" t="s">
        <v>470</v>
      </c>
      <c r="E75" s="30" t="s">
        <v>557</v>
      </c>
      <c r="F75" s="29" t="s">
        <v>558</v>
      </c>
      <c r="G75" s="29"/>
      <c r="H75" s="29"/>
    </row>
    <row r="76" spans="1:8" ht="29.1" customHeight="1">
      <c r="A76" s="27" t="s">
        <v>559</v>
      </c>
      <c r="B76" s="367" t="s">
        <v>560</v>
      </c>
      <c r="C76" s="366"/>
      <c r="D76" s="27" t="s">
        <v>470</v>
      </c>
      <c r="E76" s="27" t="s">
        <v>561</v>
      </c>
      <c r="F76" s="28" t="s">
        <v>562</v>
      </c>
      <c r="G76" s="28"/>
      <c r="H76" s="28"/>
    </row>
    <row r="77" spans="1:8" ht="29.1" customHeight="1">
      <c r="A77" s="27" t="s">
        <v>69</v>
      </c>
      <c r="B77" s="29" t="s">
        <v>563</v>
      </c>
      <c r="C77" s="29" t="s">
        <v>564</v>
      </c>
      <c r="D77" s="30" t="s">
        <v>470</v>
      </c>
      <c r="E77" s="30" t="s">
        <v>565</v>
      </c>
      <c r="F77" s="29" t="s">
        <v>566</v>
      </c>
      <c r="G77" s="29"/>
      <c r="H77" s="29"/>
    </row>
    <row r="78" spans="1:8" ht="29.1" customHeight="1">
      <c r="A78" s="27" t="s">
        <v>106</v>
      </c>
      <c r="B78" s="29" t="s">
        <v>567</v>
      </c>
      <c r="C78" s="29" t="s">
        <v>568</v>
      </c>
      <c r="D78" s="30" t="s">
        <v>470</v>
      </c>
      <c r="E78" s="30" t="s">
        <v>569</v>
      </c>
      <c r="F78" s="29" t="s">
        <v>570</v>
      </c>
      <c r="G78" s="29"/>
      <c r="H78" s="29"/>
    </row>
    <row r="79" spans="1:8" ht="29.1" customHeight="1">
      <c r="A79" s="27" t="s">
        <v>317</v>
      </c>
      <c r="B79" s="367" t="s">
        <v>571</v>
      </c>
      <c r="C79" s="366"/>
      <c r="D79" s="27"/>
      <c r="E79" s="27"/>
      <c r="F79" s="28"/>
      <c r="G79" s="28"/>
      <c r="H79" s="28"/>
    </row>
    <row r="80" spans="1:8" ht="29.1" customHeight="1">
      <c r="A80" s="27" t="s">
        <v>69</v>
      </c>
      <c r="B80" s="29" t="s">
        <v>572</v>
      </c>
      <c r="C80" s="29" t="s">
        <v>572</v>
      </c>
      <c r="D80" s="30"/>
      <c r="E80" s="30"/>
      <c r="F80" s="29"/>
      <c r="G80" s="29"/>
      <c r="H80" s="29"/>
    </row>
    <row r="81" spans="1:8" ht="29.1" customHeight="1">
      <c r="A81" s="24"/>
      <c r="B81" s="26"/>
      <c r="C81" s="26"/>
      <c r="D81" s="25"/>
      <c r="E81" s="25"/>
      <c r="F81" s="24"/>
      <c r="G81" s="24"/>
      <c r="H81" s="24"/>
    </row>
    <row r="82" spans="1:8" ht="29.1" customHeight="1">
      <c r="A82" s="1" t="s">
        <v>573</v>
      </c>
      <c r="B82" s="1"/>
    </row>
    <row r="83" spans="1:8" ht="29.1" customHeight="1">
      <c r="A83" s="5" t="s">
        <v>57</v>
      </c>
      <c r="B83" s="5" t="s">
        <v>58</v>
      </c>
      <c r="C83" s="5" t="s">
        <v>59</v>
      </c>
      <c r="D83" s="5" t="s">
        <v>469</v>
      </c>
      <c r="E83" s="5" t="s">
        <v>250</v>
      </c>
      <c r="F83" s="5" t="s">
        <v>62</v>
      </c>
      <c r="G83" s="5" t="s">
        <v>63</v>
      </c>
      <c r="H83" s="5" t="s">
        <v>64</v>
      </c>
    </row>
    <row r="84" spans="1:8">
      <c r="A84" s="27" t="s">
        <v>317</v>
      </c>
      <c r="B84" s="367" t="s">
        <v>331</v>
      </c>
      <c r="C84" s="366"/>
      <c r="D84" s="27" t="s">
        <v>470</v>
      </c>
      <c r="E84" s="27" t="s">
        <v>332</v>
      </c>
      <c r="F84" s="28" t="s">
        <v>574</v>
      </c>
      <c r="G84" s="28"/>
      <c r="H84" s="28"/>
    </row>
    <row r="85" spans="1:8" ht="43.5" customHeight="1">
      <c r="A85" s="27" t="s">
        <v>69</v>
      </c>
      <c r="B85" s="29" t="s">
        <v>334</v>
      </c>
      <c r="C85" s="29" t="s">
        <v>335</v>
      </c>
      <c r="D85" s="30" t="s">
        <v>470</v>
      </c>
      <c r="E85" s="30" t="s">
        <v>332</v>
      </c>
      <c r="F85" s="29" t="s">
        <v>575</v>
      </c>
      <c r="G85" s="29"/>
      <c r="H85" s="29"/>
    </row>
    <row r="86" spans="1:8" ht="29.1" customHeight="1">
      <c r="A86" s="27" t="s">
        <v>576</v>
      </c>
      <c r="B86" s="367" t="s">
        <v>338</v>
      </c>
      <c r="C86" s="366"/>
      <c r="D86" s="27" t="s">
        <v>470</v>
      </c>
      <c r="E86" s="27" t="s">
        <v>339</v>
      </c>
      <c r="F86" s="28" t="s">
        <v>340</v>
      </c>
      <c r="G86" s="28"/>
      <c r="H86" s="28"/>
    </row>
    <row r="87" spans="1:8" ht="29.1" customHeight="1">
      <c r="A87" s="27" t="s">
        <v>69</v>
      </c>
      <c r="B87" s="29" t="s">
        <v>341</v>
      </c>
      <c r="C87" s="29" t="s">
        <v>342</v>
      </c>
      <c r="D87" s="30" t="s">
        <v>470</v>
      </c>
      <c r="E87" s="30" t="s">
        <v>339</v>
      </c>
      <c r="F87" s="29" t="s">
        <v>577</v>
      </c>
      <c r="G87" s="29"/>
      <c r="H87" s="29"/>
    </row>
    <row r="88" spans="1:8" ht="43.5" customHeight="1">
      <c r="A88" s="27" t="s">
        <v>106</v>
      </c>
      <c r="B88" s="29" t="s">
        <v>344</v>
      </c>
      <c r="C88" s="29" t="s">
        <v>345</v>
      </c>
      <c r="D88" s="30" t="s">
        <v>470</v>
      </c>
      <c r="E88" s="30" t="s">
        <v>346</v>
      </c>
      <c r="F88" s="29" t="s">
        <v>578</v>
      </c>
      <c r="G88" s="29"/>
      <c r="H88" s="29"/>
    </row>
    <row r="89" spans="1:8" ht="29.1" customHeight="1">
      <c r="A89" s="27" t="s">
        <v>579</v>
      </c>
      <c r="B89" s="367" t="s">
        <v>349</v>
      </c>
      <c r="C89" s="366"/>
      <c r="D89" s="27" t="s">
        <v>470</v>
      </c>
      <c r="E89" s="27" t="s">
        <v>350</v>
      </c>
      <c r="F89" s="28" t="s">
        <v>351</v>
      </c>
      <c r="G89" s="28"/>
      <c r="H89" s="28"/>
    </row>
    <row r="90" spans="1:8" ht="57.9" customHeight="1">
      <c r="A90" s="27" t="s">
        <v>69</v>
      </c>
      <c r="B90" s="29" t="s">
        <v>352</v>
      </c>
      <c r="C90" s="29" t="s">
        <v>353</v>
      </c>
      <c r="D90" s="30" t="s">
        <v>470</v>
      </c>
      <c r="E90" s="30" t="s">
        <v>350</v>
      </c>
      <c r="F90" s="29" t="s">
        <v>580</v>
      </c>
      <c r="G90" s="29"/>
      <c r="H90" s="29"/>
    </row>
    <row r="91" spans="1:8" ht="43.5" customHeight="1">
      <c r="A91" s="27" t="s">
        <v>106</v>
      </c>
      <c r="B91" s="29" t="s">
        <v>356</v>
      </c>
      <c r="C91" s="29" t="s">
        <v>357</v>
      </c>
      <c r="D91" s="30" t="s">
        <v>470</v>
      </c>
      <c r="E91" s="30" t="s">
        <v>350</v>
      </c>
      <c r="F91" s="29" t="s">
        <v>581</v>
      </c>
      <c r="G91" s="29"/>
      <c r="H91" s="29"/>
    </row>
    <row r="92" spans="1:8" ht="43.5" customHeight="1">
      <c r="A92" s="27" t="s">
        <v>157</v>
      </c>
      <c r="B92" s="29" t="s">
        <v>582</v>
      </c>
      <c r="C92" s="29" t="s">
        <v>583</v>
      </c>
      <c r="D92" s="30" t="s">
        <v>470</v>
      </c>
      <c r="E92" s="30" t="s">
        <v>584</v>
      </c>
      <c r="F92" s="29" t="s">
        <v>585</v>
      </c>
      <c r="G92" s="29"/>
      <c r="H92" s="29"/>
    </row>
    <row r="93" spans="1:8" ht="29.1" customHeight="1">
      <c r="A93" s="27" t="s">
        <v>586</v>
      </c>
      <c r="B93" s="367" t="s">
        <v>360</v>
      </c>
      <c r="C93" s="366"/>
      <c r="D93" s="27" t="s">
        <v>470</v>
      </c>
      <c r="E93" s="27" t="s">
        <v>350</v>
      </c>
      <c r="F93" s="28" t="s">
        <v>361</v>
      </c>
      <c r="G93" s="28"/>
      <c r="H93" s="28"/>
    </row>
    <row r="94" spans="1:8" ht="72.599999999999994" customHeight="1">
      <c r="A94" s="27" t="s">
        <v>69</v>
      </c>
      <c r="B94" s="29" t="s">
        <v>362</v>
      </c>
      <c r="C94" s="29" t="s">
        <v>587</v>
      </c>
      <c r="D94" s="30" t="s">
        <v>470</v>
      </c>
      <c r="E94" s="30" t="s">
        <v>364</v>
      </c>
      <c r="F94" s="29" t="s">
        <v>588</v>
      </c>
      <c r="G94" s="29"/>
      <c r="H94" s="29" t="s">
        <v>366</v>
      </c>
    </row>
    <row r="95" spans="1:8">
      <c r="A95" s="27" t="s">
        <v>589</v>
      </c>
      <c r="B95" s="367" t="s">
        <v>371</v>
      </c>
      <c r="C95" s="366"/>
      <c r="D95" s="27" t="s">
        <v>470</v>
      </c>
      <c r="E95" s="27" t="s">
        <v>350</v>
      </c>
      <c r="F95" s="28" t="s">
        <v>372</v>
      </c>
      <c r="G95" s="28"/>
      <c r="H95" s="28"/>
    </row>
    <row r="96" spans="1:8" ht="57.9" customHeight="1">
      <c r="A96" s="27" t="s">
        <v>69</v>
      </c>
      <c r="B96" s="29" t="s">
        <v>590</v>
      </c>
      <c r="C96" s="29" t="s">
        <v>591</v>
      </c>
      <c r="D96" s="30" t="s">
        <v>470</v>
      </c>
      <c r="E96" s="2" t="s">
        <v>592</v>
      </c>
      <c r="F96" s="29" t="s">
        <v>593</v>
      </c>
      <c r="G96" s="29"/>
      <c r="H96" s="29" t="s">
        <v>375</v>
      </c>
    </row>
    <row r="97" spans="1:8" ht="29.1" customHeight="1">
      <c r="A97" s="27" t="s">
        <v>594</v>
      </c>
      <c r="B97" s="367" t="s">
        <v>379</v>
      </c>
      <c r="C97" s="366"/>
      <c r="D97" s="27" t="s">
        <v>470</v>
      </c>
      <c r="E97" s="27" t="s">
        <v>380</v>
      </c>
      <c r="F97" s="28" t="s">
        <v>381</v>
      </c>
      <c r="G97" s="28"/>
      <c r="H97" s="28"/>
    </row>
    <row r="98" spans="1:8" ht="29.1" customHeight="1">
      <c r="A98" s="27" t="s">
        <v>69</v>
      </c>
      <c r="B98" s="29" t="s">
        <v>382</v>
      </c>
      <c r="C98" s="29" t="s">
        <v>383</v>
      </c>
      <c r="D98" s="30" t="s">
        <v>470</v>
      </c>
      <c r="E98" s="30" t="s">
        <v>380</v>
      </c>
      <c r="F98" s="29" t="s">
        <v>595</v>
      </c>
      <c r="G98" s="29"/>
      <c r="H98" s="29"/>
    </row>
    <row r="99" spans="1:8" ht="43.5" customHeight="1">
      <c r="A99" s="27" t="s">
        <v>106</v>
      </c>
      <c r="B99" s="29" t="s">
        <v>385</v>
      </c>
      <c r="C99" s="29" t="s">
        <v>386</v>
      </c>
      <c r="D99" s="30" t="s">
        <v>470</v>
      </c>
      <c r="E99" s="30" t="s">
        <v>596</v>
      </c>
      <c r="F99" s="29" t="s">
        <v>597</v>
      </c>
      <c r="G99" s="29"/>
      <c r="H99" s="29"/>
    </row>
    <row r="100" spans="1:8" ht="57.9" customHeight="1">
      <c r="A100" s="27" t="s">
        <v>157</v>
      </c>
      <c r="B100" s="29" t="s">
        <v>388</v>
      </c>
      <c r="C100" s="29" t="s">
        <v>389</v>
      </c>
      <c r="D100" s="30" t="s">
        <v>470</v>
      </c>
      <c r="E100" s="30" t="s">
        <v>596</v>
      </c>
      <c r="F100" s="29" t="s">
        <v>598</v>
      </c>
      <c r="G100" s="29"/>
      <c r="H100" s="29"/>
    </row>
    <row r="101" spans="1:8" ht="29.1" customHeight="1">
      <c r="A101" s="27" t="s">
        <v>161</v>
      </c>
      <c r="B101" s="29" t="s">
        <v>391</v>
      </c>
      <c r="C101" s="29" t="s">
        <v>599</v>
      </c>
      <c r="D101" s="30" t="s">
        <v>470</v>
      </c>
      <c r="E101" s="30" t="s">
        <v>596</v>
      </c>
      <c r="F101" s="29" t="s">
        <v>600</v>
      </c>
      <c r="G101" s="29"/>
      <c r="H101" s="29"/>
    </row>
    <row r="102" spans="1:8" ht="43.5" customHeight="1">
      <c r="A102" s="27" t="s">
        <v>395</v>
      </c>
      <c r="B102" s="29" t="s">
        <v>396</v>
      </c>
      <c r="C102" s="29" t="s">
        <v>397</v>
      </c>
      <c r="D102" s="30" t="s">
        <v>470</v>
      </c>
      <c r="E102" s="30" t="s">
        <v>596</v>
      </c>
      <c r="F102" s="29" t="s">
        <v>601</v>
      </c>
      <c r="G102" s="29"/>
      <c r="H102" s="29"/>
    </row>
    <row r="103" spans="1:8" ht="29.1" customHeight="1">
      <c r="A103" s="27" t="s">
        <v>399</v>
      </c>
      <c r="B103" s="29" t="s">
        <v>400</v>
      </c>
      <c r="C103" s="29" t="s">
        <v>401</v>
      </c>
      <c r="D103" s="30" t="s">
        <v>470</v>
      </c>
      <c r="E103" s="30" t="s">
        <v>596</v>
      </c>
      <c r="F103" s="29" t="s">
        <v>602</v>
      </c>
      <c r="G103" s="29"/>
      <c r="H103" s="29"/>
    </row>
    <row r="104" spans="1:8" ht="29.1" customHeight="1">
      <c r="A104" s="27" t="s">
        <v>403</v>
      </c>
      <c r="B104" s="29" t="s">
        <v>404</v>
      </c>
      <c r="C104" s="29" t="s">
        <v>405</v>
      </c>
      <c r="D104" s="30" t="s">
        <v>470</v>
      </c>
      <c r="E104" s="30" t="s">
        <v>596</v>
      </c>
      <c r="F104" s="29" t="s">
        <v>603</v>
      </c>
      <c r="G104" s="29"/>
      <c r="H104" s="29"/>
    </row>
    <row r="105" spans="1:8" ht="43.5" customHeight="1">
      <c r="A105" s="27" t="s">
        <v>407</v>
      </c>
      <c r="B105" s="29" t="s">
        <v>408</v>
      </c>
      <c r="C105" s="29" t="s">
        <v>409</v>
      </c>
      <c r="D105" s="30" t="s">
        <v>470</v>
      </c>
      <c r="E105" s="30" t="s">
        <v>596</v>
      </c>
      <c r="F105" s="29" t="s">
        <v>604</v>
      </c>
      <c r="G105" s="29"/>
      <c r="H105" s="29"/>
    </row>
    <row r="106" spans="1:8" ht="29.1" customHeight="1">
      <c r="A106" s="27" t="s">
        <v>605</v>
      </c>
      <c r="B106" s="367" t="s">
        <v>412</v>
      </c>
      <c r="C106" s="366"/>
      <c r="D106" s="27" t="s">
        <v>470</v>
      </c>
      <c r="E106" s="27" t="s">
        <v>413</v>
      </c>
      <c r="F106" s="28" t="s">
        <v>414</v>
      </c>
      <c r="G106" s="28"/>
      <c r="H106" s="28"/>
    </row>
    <row r="107" spans="1:8" ht="43.5" customHeight="1">
      <c r="A107" s="27" t="s">
        <v>69</v>
      </c>
      <c r="B107" s="29" t="s">
        <v>415</v>
      </c>
      <c r="C107" s="29" t="s">
        <v>606</v>
      </c>
      <c r="D107" s="30" t="s">
        <v>470</v>
      </c>
      <c r="E107" s="30" t="s">
        <v>413</v>
      </c>
      <c r="F107" s="29" t="s">
        <v>607</v>
      </c>
      <c r="G107" s="29"/>
      <c r="H107" s="29"/>
    </row>
    <row r="108" spans="1:8" ht="57.9" customHeight="1">
      <c r="A108" s="27" t="s">
        <v>106</v>
      </c>
      <c r="B108" s="29" t="s">
        <v>418</v>
      </c>
      <c r="C108" s="29" t="s">
        <v>419</v>
      </c>
      <c r="D108" s="30" t="s">
        <v>470</v>
      </c>
      <c r="E108" s="30" t="s">
        <v>413</v>
      </c>
      <c r="F108" s="29" t="s">
        <v>608</v>
      </c>
      <c r="G108" s="29"/>
      <c r="H108" s="29"/>
    </row>
    <row r="109" spans="1:8" ht="57.9" customHeight="1">
      <c r="A109" s="27" t="s">
        <v>157</v>
      </c>
      <c r="B109" s="29" t="s">
        <v>421</v>
      </c>
      <c r="C109" s="29" t="s">
        <v>422</v>
      </c>
      <c r="D109" s="30" t="s">
        <v>470</v>
      </c>
      <c r="E109" s="30" t="s">
        <v>339</v>
      </c>
      <c r="F109" s="29" t="s">
        <v>609</v>
      </c>
      <c r="G109" s="29"/>
      <c r="H109" s="29"/>
    </row>
    <row r="110" spans="1:8">
      <c r="A110" s="27" t="s">
        <v>610</v>
      </c>
      <c r="B110" s="367" t="s">
        <v>425</v>
      </c>
      <c r="C110" s="366"/>
      <c r="D110" s="27" t="s">
        <v>470</v>
      </c>
      <c r="E110" s="27" t="s">
        <v>339</v>
      </c>
      <c r="F110" s="28" t="s">
        <v>426</v>
      </c>
      <c r="G110" s="28"/>
      <c r="H110" s="28"/>
    </row>
    <row r="111" spans="1:8" ht="72.599999999999994" customHeight="1">
      <c r="A111" s="27" t="s">
        <v>69</v>
      </c>
      <c r="B111" s="29" t="s">
        <v>427</v>
      </c>
      <c r="C111" s="29" t="s">
        <v>428</v>
      </c>
      <c r="D111" s="30" t="s">
        <v>470</v>
      </c>
      <c r="E111" s="30" t="s">
        <v>339</v>
      </c>
      <c r="F111" s="29" t="s">
        <v>611</v>
      </c>
      <c r="G111" s="29"/>
      <c r="H111" s="29"/>
    </row>
    <row r="112" spans="1:8" ht="57.9" customHeight="1">
      <c r="A112" s="27" t="s">
        <v>106</v>
      </c>
      <c r="B112" s="29" t="s">
        <v>430</v>
      </c>
      <c r="C112" s="29" t="s">
        <v>431</v>
      </c>
      <c r="D112" s="30" t="s">
        <v>470</v>
      </c>
      <c r="E112" s="30" t="s">
        <v>339</v>
      </c>
      <c r="F112" s="29" t="s">
        <v>612</v>
      </c>
      <c r="G112" s="29"/>
      <c r="H112" s="29"/>
    </row>
    <row r="113" spans="1:8" ht="57.9" customHeight="1">
      <c r="A113" s="27" t="s">
        <v>157</v>
      </c>
      <c r="B113" s="29" t="s">
        <v>433</v>
      </c>
      <c r="C113" s="29" t="s">
        <v>434</v>
      </c>
      <c r="D113" s="30" t="s">
        <v>470</v>
      </c>
      <c r="E113" s="30" t="s">
        <v>339</v>
      </c>
      <c r="F113" s="29" t="s">
        <v>613</v>
      </c>
      <c r="G113" s="29"/>
      <c r="H113" s="29"/>
    </row>
    <row r="114" spans="1:8">
      <c r="A114" s="31"/>
      <c r="B114" s="32"/>
      <c r="C114" s="32"/>
      <c r="D114" s="33"/>
      <c r="E114" s="33"/>
      <c r="F114" s="32"/>
      <c r="G114" s="32"/>
      <c r="H114" s="32"/>
    </row>
    <row r="115" spans="1:8">
      <c r="A115" s="31"/>
      <c r="B115" s="32"/>
      <c r="C115" s="32"/>
      <c r="D115" s="33"/>
      <c r="E115" s="33"/>
      <c r="F115" s="32"/>
      <c r="G115" s="32"/>
      <c r="H115" s="32"/>
    </row>
    <row r="116" spans="1:8" ht="15" customHeight="1">
      <c r="A116" s="1" t="s">
        <v>614</v>
      </c>
      <c r="B116" s="1"/>
    </row>
    <row r="117" spans="1:8">
      <c r="A117" s="5" t="s">
        <v>446</v>
      </c>
      <c r="B117" s="5" t="s">
        <v>615</v>
      </c>
      <c r="C117" s="5" t="s">
        <v>616</v>
      </c>
      <c r="D117" s="5" t="s">
        <v>617</v>
      </c>
      <c r="E117" s="5" t="s">
        <v>63</v>
      </c>
      <c r="F117" s="5" t="s">
        <v>618</v>
      </c>
      <c r="G117" s="5"/>
      <c r="H117" s="5"/>
    </row>
    <row r="118" spans="1:8">
      <c r="A118" s="27" t="s">
        <v>450</v>
      </c>
      <c r="B118" s="29"/>
      <c r="C118" s="29"/>
      <c r="D118" s="30"/>
      <c r="E118" s="30"/>
      <c r="F118" s="29"/>
      <c r="G118" s="29"/>
      <c r="H118" s="29"/>
    </row>
    <row r="119" spans="1:8">
      <c r="A119" s="27" t="s">
        <v>451</v>
      </c>
      <c r="B119" s="29"/>
      <c r="C119" s="29"/>
      <c r="D119" s="30"/>
      <c r="E119" s="30"/>
      <c r="F119" s="29"/>
      <c r="G119" s="29"/>
      <c r="H119" s="29"/>
    </row>
    <row r="120" spans="1:8">
      <c r="A120" s="27" t="s">
        <v>452</v>
      </c>
      <c r="B120" s="29"/>
      <c r="C120" s="29"/>
      <c r="D120" s="30"/>
      <c r="E120" s="30"/>
      <c r="F120" s="29"/>
      <c r="G120" s="29"/>
      <c r="H120" s="29"/>
    </row>
    <row r="121" spans="1:8">
      <c r="A121" s="27" t="s">
        <v>453</v>
      </c>
      <c r="B121" s="29"/>
      <c r="C121" s="29"/>
      <c r="D121" s="30"/>
      <c r="E121" s="30"/>
      <c r="F121" s="29"/>
      <c r="G121" s="29"/>
      <c r="H121" s="29"/>
    </row>
    <row r="122" spans="1:8" ht="15" customHeight="1" thickBot="1">
      <c r="A122" s="36" t="s">
        <v>454</v>
      </c>
      <c r="B122" s="37"/>
      <c r="C122" s="37"/>
      <c r="D122" s="38"/>
      <c r="E122" s="38"/>
      <c r="F122" s="37"/>
      <c r="G122" s="37"/>
      <c r="H122" s="37"/>
    </row>
    <row r="123" spans="1:8" ht="48.6" customHeight="1" thickBot="1">
      <c r="A123" s="379" t="s">
        <v>619</v>
      </c>
      <c r="B123" s="377"/>
      <c r="C123" s="378"/>
      <c r="D123" s="39" t="s">
        <v>620</v>
      </c>
      <c r="E123" s="376" t="s">
        <v>621</v>
      </c>
      <c r="F123" s="377"/>
      <c r="G123" s="377"/>
      <c r="H123" s="378"/>
    </row>
    <row r="124" spans="1:8">
      <c r="A124" s="31"/>
      <c r="B124" s="32"/>
      <c r="C124" s="32"/>
      <c r="D124" s="33"/>
      <c r="E124" s="33"/>
      <c r="F124" s="32"/>
      <c r="G124" s="32"/>
      <c r="H124" s="32"/>
    </row>
    <row r="125" spans="1:8">
      <c r="A125" s="31"/>
      <c r="B125" s="32"/>
      <c r="C125" s="32"/>
      <c r="D125" s="33"/>
      <c r="E125" s="33"/>
      <c r="F125" s="32"/>
      <c r="G125" s="32"/>
      <c r="H125" s="32"/>
    </row>
    <row r="126" spans="1:8" ht="23.4" customHeight="1">
      <c r="A126" s="1" t="s">
        <v>622</v>
      </c>
    </row>
    <row r="127" spans="1:8" ht="14.4" customHeight="1">
      <c r="A127" s="18" t="b">
        <v>0</v>
      </c>
      <c r="B127" s="16" t="s">
        <v>456</v>
      </c>
      <c r="C127" s="14"/>
      <c r="D127" s="11"/>
      <c r="E127" s="11"/>
      <c r="F127" s="11"/>
      <c r="G127" s="11"/>
      <c r="H127" s="11"/>
    </row>
    <row r="128" spans="1:8" ht="14.4" customHeight="1">
      <c r="A128" s="18" t="b">
        <v>0</v>
      </c>
      <c r="B128" s="16" t="s">
        <v>457</v>
      </c>
      <c r="D128" s="11"/>
      <c r="E128" s="11"/>
      <c r="F128" s="11"/>
      <c r="G128" s="11"/>
      <c r="H128" s="11"/>
    </row>
    <row r="129" spans="1:8" ht="14.4" customHeight="1">
      <c r="A129" s="12" t="b">
        <v>0</v>
      </c>
      <c r="B129" s="370" t="s">
        <v>458</v>
      </c>
      <c r="C129" s="345"/>
      <c r="D129" s="345"/>
      <c r="E129" s="345"/>
      <c r="F129" s="345"/>
      <c r="G129" s="11"/>
      <c r="H129" s="11"/>
    </row>
    <row r="130" spans="1:8">
      <c r="A130" s="15"/>
      <c r="B130" s="16"/>
      <c r="C130" s="14"/>
      <c r="D130" s="11"/>
      <c r="E130" s="11"/>
      <c r="F130" s="11"/>
      <c r="G130" s="11"/>
      <c r="H130" s="11"/>
    </row>
    <row r="131" spans="1:8">
      <c r="A131" s="344" t="s">
        <v>93</v>
      </c>
      <c r="B131" s="345"/>
      <c r="C131" s="345"/>
      <c r="D131" s="345"/>
      <c r="E131" s="345"/>
      <c r="F131" s="345"/>
      <c r="G131" s="345"/>
      <c r="H131" s="345"/>
    </row>
    <row r="132" spans="1:8">
      <c r="A132" s="363"/>
      <c r="B132" s="345"/>
      <c r="C132" s="345"/>
      <c r="D132" s="345"/>
      <c r="E132" s="345"/>
      <c r="F132" s="345"/>
      <c r="G132" s="345"/>
      <c r="H132" s="345"/>
    </row>
    <row r="133" spans="1:8">
      <c r="A133" s="363"/>
      <c r="B133" s="345"/>
      <c r="C133" s="345"/>
      <c r="D133" s="345"/>
      <c r="E133" s="345"/>
      <c r="F133" s="345"/>
      <c r="G133" s="345"/>
      <c r="H133" s="345"/>
    </row>
    <row r="134" spans="1:8">
      <c r="A134" s="363"/>
      <c r="B134" s="345"/>
      <c r="C134" s="345"/>
      <c r="D134" s="345"/>
      <c r="E134" s="345"/>
      <c r="F134" s="345"/>
      <c r="G134" s="345"/>
      <c r="H134" s="345"/>
    </row>
    <row r="135" spans="1:8">
      <c r="A135" s="363"/>
      <c r="B135" s="345"/>
      <c r="C135" s="345"/>
      <c r="D135" s="345"/>
      <c r="E135" s="345"/>
      <c r="F135" s="345"/>
      <c r="G135" s="345"/>
      <c r="H135" s="345"/>
    </row>
    <row r="136" spans="1:8" ht="15" customHeight="1" thickBot="1"/>
    <row r="137" spans="1:8" ht="29.1" customHeight="1">
      <c r="A137" s="346" t="s">
        <v>94</v>
      </c>
      <c r="B137" s="347"/>
      <c r="C137" s="347"/>
      <c r="D137" s="347"/>
      <c r="E137" s="347"/>
      <c r="F137" s="347"/>
      <c r="G137" s="347"/>
      <c r="H137" s="348"/>
    </row>
    <row r="138" spans="1:8" ht="14.4" customHeight="1">
      <c r="A138" s="380" t="s">
        <v>623</v>
      </c>
      <c r="B138" s="345"/>
      <c r="C138" s="345"/>
      <c r="D138" s="345"/>
      <c r="E138" s="345"/>
      <c r="F138" s="345"/>
      <c r="G138" s="345"/>
      <c r="H138" s="279"/>
    </row>
    <row r="139" spans="1:8" ht="29.1" customHeight="1">
      <c r="A139" s="381"/>
      <c r="B139" s="345"/>
      <c r="C139" s="345"/>
      <c r="D139" s="345"/>
      <c r="E139" s="345"/>
      <c r="F139" s="345"/>
      <c r="G139" s="345"/>
      <c r="H139" s="279"/>
    </row>
    <row r="140" spans="1:8" ht="29.1" customHeight="1">
      <c r="A140" s="381"/>
      <c r="B140" s="345"/>
      <c r="C140" s="345"/>
      <c r="D140" s="345"/>
      <c r="E140" s="345"/>
      <c r="F140" s="345"/>
      <c r="G140" s="345"/>
      <c r="H140" s="279"/>
    </row>
    <row r="141" spans="1:8" ht="56.4" customHeight="1" thickBot="1">
      <c r="A141" s="382"/>
      <c r="B141" s="383"/>
      <c r="C141" s="383"/>
      <c r="D141" s="383"/>
      <c r="E141" s="383"/>
      <c r="F141" s="383"/>
      <c r="G141" s="383"/>
      <c r="H141" s="384"/>
    </row>
  </sheetData>
  <mergeCells count="46">
    <mergeCell ref="A134:H134"/>
    <mergeCell ref="A123:C123"/>
    <mergeCell ref="B95:C95"/>
    <mergeCell ref="B76:C76"/>
    <mergeCell ref="A138:H141"/>
    <mergeCell ref="B89:C89"/>
    <mergeCell ref="B110:C110"/>
    <mergeCell ref="B79:C79"/>
    <mergeCell ref="B106:C106"/>
    <mergeCell ref="A137:H137"/>
    <mergeCell ref="A135:H135"/>
    <mergeCell ref="A132:H132"/>
    <mergeCell ref="B97:C97"/>
    <mergeCell ref="B129:F129"/>
    <mergeCell ref="B14:C14"/>
    <mergeCell ref="B60:C60"/>
    <mergeCell ref="B17:C17"/>
    <mergeCell ref="A133:H133"/>
    <mergeCell ref="B57:C57"/>
    <mergeCell ref="B73:C73"/>
    <mergeCell ref="E123:H123"/>
    <mergeCell ref="B38:C38"/>
    <mergeCell ref="B29:C29"/>
    <mergeCell ref="B19:C19"/>
    <mergeCell ref="B41:C41"/>
    <mergeCell ref="B84:C84"/>
    <mergeCell ref="B49:C49"/>
    <mergeCell ref="A131:H131"/>
    <mergeCell ref="B22:C22"/>
    <mergeCell ref="B93:C93"/>
    <mergeCell ref="A1:H1"/>
    <mergeCell ref="A6:B6"/>
    <mergeCell ref="B70:C70"/>
    <mergeCell ref="B86:C86"/>
    <mergeCell ref="A7:B7"/>
    <mergeCell ref="B11:C11"/>
    <mergeCell ref="B67:C67"/>
    <mergeCell ref="A3:B3"/>
    <mergeCell ref="A5:B5"/>
    <mergeCell ref="A4:B4"/>
    <mergeCell ref="B64:C64"/>
    <mergeCell ref="B32:C32"/>
    <mergeCell ref="B35:C35"/>
    <mergeCell ref="B54:C54"/>
    <mergeCell ref="B25:C25"/>
    <mergeCell ref="B46:C46"/>
  </mergeCells>
  <pageMargins left="0.7" right="0.7" top="0.75" bottom="0.75" header="0.3" footer="0.3"/>
  <pageSetup paperSize="9" scale="69" fitToHeight="0" orientation="landscape"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4">
    <tabColor theme="7" tint="0.79998168889431442"/>
    <pageSetUpPr fitToPage="1"/>
  </sheetPr>
  <dimension ref="A1:H58"/>
  <sheetViews>
    <sheetView showGridLines="0" zoomScale="70" zoomScaleNormal="70" workbookViewId="0">
      <pane ySplit="14" topLeftCell="A15" activePane="bottomLeft" state="frozen"/>
      <selection activeCell="E61" sqref="E61:H61"/>
      <selection pane="bottomLeft"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37.44140625" style="2" customWidth="1"/>
    <col min="6" max="6" width="72" style="2" bestFit="1" customWidth="1"/>
    <col min="7" max="7" width="44.4414062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15.6">
      <c r="A4" s="357" t="s">
        <v>624</v>
      </c>
      <c r="B4" s="286"/>
      <c r="C4" s="286"/>
      <c r="D4" s="286"/>
      <c r="E4" s="286"/>
      <c r="F4" s="286"/>
      <c r="G4" s="286"/>
      <c r="H4" s="286"/>
    </row>
    <row r="5" spans="1:8" customFormat="1" ht="6" customHeight="1">
      <c r="A5" s="52"/>
      <c r="B5" s="52"/>
      <c r="C5" s="52"/>
      <c r="D5" s="52"/>
      <c r="E5" s="52"/>
      <c r="F5" s="52"/>
      <c r="G5" s="52"/>
      <c r="H5" s="52"/>
    </row>
    <row r="6" spans="1:8" ht="15" thickBot="1">
      <c r="A6" s="358" t="s">
        <v>48</v>
      </c>
      <c r="B6" s="359"/>
      <c r="C6" s="3" t="str">
        <f>IF(OR('ANAGRAFICA (A)'!C8="",'ANAGRAFICA (A)'!C8=0),"⟵ Compilare nel Foglio ANAGRAFICA (A)",'ANAGRAFICA (A)'!C8)</f>
        <v>⟵ Compilare nel Foglio ANAGRAFICA (A)</v>
      </c>
    </row>
    <row r="7" spans="1:8">
      <c r="A7" s="6" t="s">
        <v>49</v>
      </c>
      <c r="B7" s="8"/>
      <c r="C7" s="3" t="str">
        <f>IF(OR('ANAGRAFICA (A)'!D12="",'ANAGRAFICA (A)'!D12=0),"⟵ Compilare nel Foglio ANAGRAFICA (A)",'ANAGRAFICA (A)'!D12)</f>
        <v>⟵ Compilare nel Foglio ANAGRAFICA (A)</v>
      </c>
      <c r="E7" s="20" t="s">
        <v>50</v>
      </c>
      <c r="F7" s="10"/>
    </row>
    <row r="8" spans="1:8">
      <c r="A8" s="6" t="s">
        <v>51</v>
      </c>
      <c r="B8" s="8"/>
      <c r="C8" s="3" t="str">
        <f>IF(OR('ANAGRAFICA (A)'!D11="",'ANAGRAFICA (A)'!D11=0),"⟵ Compilare nel Foglio ANAGRAFICA (A)",'ANAGRAFICA (A)'!D11)</f>
        <v>⟵ Compilare nel Foglio ANAGRAFICA (A)</v>
      </c>
      <c r="E8" s="21" t="s">
        <v>52</v>
      </c>
      <c r="F8" s="10"/>
    </row>
    <row r="9" spans="1:8" ht="15" thickBot="1">
      <c r="A9" s="6" t="s">
        <v>53</v>
      </c>
      <c r="B9" s="8"/>
      <c r="C9" s="3" t="str">
        <f>IF(OR('ANAGRAFICA (A)'!D28="",'ANAGRAFICA (A)'!D28=0),"⟵ Compilare nel Foglio ANAGRAFICA (A)",'ANAGRAFICA (A)'!D28)</f>
        <v>⟵ Compilare nel Foglio ANAGRAFICA (A)</v>
      </c>
      <c r="E9" s="22" t="s">
        <v>54</v>
      </c>
      <c r="F9" s="10"/>
    </row>
    <row r="10" spans="1:8">
      <c r="A10" s="6" t="s">
        <v>55</v>
      </c>
      <c r="B10" s="8"/>
      <c r="C10" s="3" t="str">
        <f>IF(OR('ANAGRAFICA (A)'!F6="",'ANAGRAFICA (A)'!F6="Selezionare"),"⟵ Compilare nel Foglio ANAGRAFICA (A)",'ANAGRAFICA (A)'!F6)</f>
        <v>⟵ Compilare nel Foglio ANAGRAFICA (A)</v>
      </c>
    </row>
    <row r="11" spans="1:8">
      <c r="A11" s="6" t="s">
        <v>625</v>
      </c>
      <c r="B11" s="8"/>
      <c r="C11" s="19"/>
    </row>
    <row r="12" spans="1:8" customFormat="1" ht="6" customHeight="1">
      <c r="A12" s="52"/>
      <c r="B12" s="52"/>
      <c r="C12" s="52"/>
      <c r="D12" s="52"/>
      <c r="E12" s="52"/>
      <c r="F12" s="52"/>
      <c r="G12" s="52"/>
      <c r="H12" s="52"/>
    </row>
    <row r="13" spans="1:8" ht="29.1" customHeight="1">
      <c r="A13" s="43" t="s">
        <v>626</v>
      </c>
      <c r="B13" s="1"/>
    </row>
    <row r="14" spans="1:8" ht="14.4" customHeight="1">
      <c r="A14" s="5" t="s">
        <v>57</v>
      </c>
      <c r="B14" s="5" t="s">
        <v>58</v>
      </c>
      <c r="C14" s="5" t="s">
        <v>59</v>
      </c>
      <c r="D14" s="5" t="s">
        <v>469</v>
      </c>
      <c r="E14" s="5" t="s">
        <v>61</v>
      </c>
      <c r="F14" s="65" t="s">
        <v>62</v>
      </c>
      <c r="G14" s="5" t="s">
        <v>627</v>
      </c>
      <c r="H14" s="5" t="s">
        <v>63</v>
      </c>
    </row>
    <row r="15" spans="1:8" ht="57.9" customHeight="1">
      <c r="A15" s="27" t="s">
        <v>628</v>
      </c>
      <c r="B15" s="367" t="s">
        <v>629</v>
      </c>
      <c r="C15" s="366"/>
      <c r="D15" s="27"/>
      <c r="E15" s="256" t="s">
        <v>630</v>
      </c>
      <c r="F15" s="63" t="s">
        <v>554</v>
      </c>
      <c r="G15" s="28" t="s">
        <v>631</v>
      </c>
      <c r="H15" s="28"/>
    </row>
    <row r="16" spans="1:8" ht="75" customHeight="1">
      <c r="A16" s="40" t="s">
        <v>69</v>
      </c>
      <c r="B16" s="41" t="s">
        <v>632</v>
      </c>
      <c r="C16" s="41" t="s">
        <v>633</v>
      </c>
      <c r="D16" s="42"/>
      <c r="E16" s="42" t="s">
        <v>634</v>
      </c>
      <c r="F16" s="64" t="s">
        <v>635</v>
      </c>
      <c r="G16" s="41" t="s">
        <v>636</v>
      </c>
      <c r="H16" s="29"/>
    </row>
    <row r="17" spans="1:8" ht="75" customHeight="1">
      <c r="A17" s="40" t="s">
        <v>106</v>
      </c>
      <c r="B17" s="41" t="s">
        <v>637</v>
      </c>
      <c r="C17" s="41" t="s">
        <v>638</v>
      </c>
      <c r="D17" s="42"/>
      <c r="E17" s="42" t="s">
        <v>639</v>
      </c>
      <c r="F17" s="64" t="s">
        <v>640</v>
      </c>
      <c r="G17" s="41" t="s">
        <v>641</v>
      </c>
      <c r="H17" s="29"/>
    </row>
    <row r="18" spans="1:8" ht="75" customHeight="1">
      <c r="A18" s="40" t="s">
        <v>157</v>
      </c>
      <c r="B18" s="41" t="s">
        <v>642</v>
      </c>
      <c r="C18" s="41" t="s">
        <v>643</v>
      </c>
      <c r="D18" s="42"/>
      <c r="E18" s="42" t="s">
        <v>644</v>
      </c>
      <c r="F18" s="64" t="s">
        <v>645</v>
      </c>
      <c r="G18" s="41" t="s">
        <v>646</v>
      </c>
      <c r="H18" s="29"/>
    </row>
    <row r="19" spans="1:8" ht="75" customHeight="1">
      <c r="A19" s="40" t="s">
        <v>161</v>
      </c>
      <c r="B19" s="41" t="s">
        <v>647</v>
      </c>
      <c r="C19" s="41" t="s">
        <v>648</v>
      </c>
      <c r="D19" s="42"/>
      <c r="E19" s="42" t="s">
        <v>649</v>
      </c>
      <c r="F19" s="64" t="s">
        <v>650</v>
      </c>
      <c r="G19" s="41" t="s">
        <v>651</v>
      </c>
      <c r="H19" s="29"/>
    </row>
    <row r="20" spans="1:8" customFormat="1" ht="6" customHeight="1">
      <c r="A20" s="52"/>
      <c r="B20" s="52"/>
      <c r="C20" s="52"/>
      <c r="D20" s="52"/>
      <c r="E20" s="52"/>
      <c r="F20" s="52"/>
      <c r="G20" s="52"/>
      <c r="H20" s="52"/>
    </row>
    <row r="21" spans="1:8" ht="29.1" customHeight="1">
      <c r="A21" s="43" t="s">
        <v>652</v>
      </c>
      <c r="B21" s="26"/>
      <c r="C21" s="26"/>
      <c r="D21" s="25"/>
      <c r="E21" s="25"/>
      <c r="F21" s="24"/>
      <c r="G21" s="24"/>
      <c r="H21" s="24"/>
    </row>
    <row r="22" spans="1:8" ht="14.4" customHeight="1">
      <c r="A22" s="5" t="s">
        <v>57</v>
      </c>
      <c r="B22" s="5" t="s">
        <v>58</v>
      </c>
      <c r="C22" s="5" t="s">
        <v>59</v>
      </c>
      <c r="D22" s="5" t="s">
        <v>469</v>
      </c>
      <c r="E22" s="5" t="s">
        <v>61</v>
      </c>
      <c r="F22" s="65" t="s">
        <v>62</v>
      </c>
      <c r="G22" s="5" t="s">
        <v>627</v>
      </c>
      <c r="H22" s="5" t="s">
        <v>63</v>
      </c>
    </row>
    <row r="23" spans="1:8" ht="29.1" customHeight="1">
      <c r="A23" s="27" t="s">
        <v>653</v>
      </c>
      <c r="B23" s="367" t="s">
        <v>654</v>
      </c>
      <c r="C23" s="366"/>
      <c r="D23" s="27"/>
      <c r="E23" s="105" t="s">
        <v>655</v>
      </c>
      <c r="F23" s="63" t="s">
        <v>656</v>
      </c>
      <c r="G23" s="28" t="s">
        <v>657</v>
      </c>
      <c r="H23" s="28"/>
    </row>
    <row r="24" spans="1:8" ht="75" customHeight="1">
      <c r="A24" s="40" t="s">
        <v>69</v>
      </c>
      <c r="B24" s="41" t="s">
        <v>658</v>
      </c>
      <c r="C24" s="41" t="s">
        <v>659</v>
      </c>
      <c r="D24" s="42"/>
      <c r="E24" s="42" t="s">
        <v>660</v>
      </c>
      <c r="F24" s="64" t="s">
        <v>661</v>
      </c>
      <c r="G24" s="41" t="s">
        <v>662</v>
      </c>
      <c r="H24" s="41"/>
    </row>
    <row r="25" spans="1:8" ht="100.5" customHeight="1">
      <c r="A25" s="40" t="s">
        <v>106</v>
      </c>
      <c r="B25" s="41" t="s">
        <v>663</v>
      </c>
      <c r="C25" s="41" t="s">
        <v>664</v>
      </c>
      <c r="D25" s="42"/>
      <c r="E25" s="42" t="s">
        <v>665</v>
      </c>
      <c r="F25" s="64" t="s">
        <v>666</v>
      </c>
      <c r="G25" s="41" t="s">
        <v>667</v>
      </c>
      <c r="H25" s="41"/>
    </row>
    <row r="26" spans="1:8" ht="101.1" customHeight="1">
      <c r="A26" s="40" t="s">
        <v>157</v>
      </c>
      <c r="B26" s="41" t="s">
        <v>668</v>
      </c>
      <c r="C26" s="41" t="s">
        <v>669</v>
      </c>
      <c r="D26" s="42"/>
      <c r="E26" s="42" t="s">
        <v>670</v>
      </c>
      <c r="F26" s="64" t="s">
        <v>671</v>
      </c>
      <c r="G26" s="41" t="s">
        <v>672</v>
      </c>
      <c r="H26" s="41"/>
    </row>
    <row r="27" spans="1:8" ht="102.6" customHeight="1">
      <c r="A27" s="40" t="s">
        <v>161</v>
      </c>
      <c r="B27" s="41" t="s">
        <v>673</v>
      </c>
      <c r="C27" s="41" t="s">
        <v>674</v>
      </c>
      <c r="D27" s="42"/>
      <c r="E27" s="42" t="s">
        <v>649</v>
      </c>
      <c r="F27" s="64" t="s">
        <v>675</v>
      </c>
      <c r="G27" s="41" t="s">
        <v>676</v>
      </c>
      <c r="H27" s="41"/>
    </row>
    <row r="28" spans="1:8" customFormat="1" ht="6" customHeight="1">
      <c r="A28" s="52"/>
      <c r="B28" s="52"/>
      <c r="C28" s="52"/>
      <c r="D28" s="52"/>
      <c r="E28" s="52"/>
      <c r="F28" s="52"/>
      <c r="G28" s="52"/>
      <c r="H28" s="52"/>
    </row>
    <row r="29" spans="1:8" ht="29.1" customHeight="1">
      <c r="A29" s="43" t="s">
        <v>677</v>
      </c>
      <c r="B29" s="26"/>
      <c r="C29" s="26"/>
      <c r="D29" s="25"/>
      <c r="E29" s="25"/>
      <c r="F29" s="24"/>
      <c r="G29" s="24"/>
      <c r="H29" s="24"/>
    </row>
    <row r="30" spans="1:8" ht="14.4" customHeight="1">
      <c r="A30" s="5" t="s">
        <v>57</v>
      </c>
      <c r="B30" s="5" t="s">
        <v>58</v>
      </c>
      <c r="C30" s="5" t="s">
        <v>59</v>
      </c>
      <c r="D30" s="5" t="s">
        <v>469</v>
      </c>
      <c r="E30" s="5" t="s">
        <v>61</v>
      </c>
      <c r="F30" s="65" t="s">
        <v>62</v>
      </c>
      <c r="G30" s="5" t="s">
        <v>627</v>
      </c>
      <c r="H30" s="5" t="s">
        <v>63</v>
      </c>
    </row>
    <row r="31" spans="1:8" ht="29.1" customHeight="1">
      <c r="A31" s="27" t="s">
        <v>678</v>
      </c>
      <c r="B31" s="367" t="s">
        <v>679</v>
      </c>
      <c r="C31" s="366"/>
      <c r="D31" s="27"/>
      <c r="E31" s="27" t="s">
        <v>680</v>
      </c>
      <c r="F31" s="63" t="s">
        <v>554</v>
      </c>
      <c r="G31" s="28" t="s">
        <v>681</v>
      </c>
      <c r="H31" s="28"/>
    </row>
    <row r="32" spans="1:8" ht="75" customHeight="1">
      <c r="A32" s="40" t="s">
        <v>69</v>
      </c>
      <c r="B32" s="41" t="s">
        <v>682</v>
      </c>
      <c r="C32" s="41" t="s">
        <v>683</v>
      </c>
      <c r="D32" s="42"/>
      <c r="E32" s="42" t="s">
        <v>684</v>
      </c>
      <c r="F32" s="64" t="s">
        <v>685</v>
      </c>
      <c r="G32" s="41" t="s">
        <v>686</v>
      </c>
      <c r="H32" s="41"/>
    </row>
    <row r="33" spans="1:8" ht="75" customHeight="1">
      <c r="A33" s="40" t="s">
        <v>106</v>
      </c>
      <c r="B33" s="41" t="s">
        <v>687</v>
      </c>
      <c r="C33" s="41" t="s">
        <v>688</v>
      </c>
      <c r="D33" s="42"/>
      <c r="E33" s="42" t="s">
        <v>689</v>
      </c>
      <c r="F33" s="64" t="s">
        <v>690</v>
      </c>
      <c r="G33" s="41" t="s">
        <v>691</v>
      </c>
      <c r="H33" s="41"/>
    </row>
    <row r="34" spans="1:8" ht="75" customHeight="1">
      <c r="A34" s="40" t="s">
        <v>157</v>
      </c>
      <c r="B34" s="41" t="s">
        <v>692</v>
      </c>
      <c r="C34" s="41" t="s">
        <v>693</v>
      </c>
      <c r="D34" s="42"/>
      <c r="E34" s="42" t="s">
        <v>694</v>
      </c>
      <c r="F34" s="64" t="s">
        <v>695</v>
      </c>
      <c r="G34" s="41" t="s">
        <v>696</v>
      </c>
      <c r="H34" s="41"/>
    </row>
    <row r="35" spans="1:8" customFormat="1" ht="6" customHeight="1">
      <c r="A35" s="52"/>
      <c r="B35" s="52"/>
      <c r="C35" s="52"/>
      <c r="D35" s="52"/>
      <c r="E35" s="52"/>
      <c r="F35" s="52"/>
      <c r="G35" s="52"/>
      <c r="H35" s="52"/>
    </row>
    <row r="36" spans="1:8" s="44" customFormat="1" ht="29.1" customHeight="1">
      <c r="A36" s="43" t="s">
        <v>697</v>
      </c>
      <c r="F36" s="68"/>
    </row>
    <row r="37" spans="1:8" ht="14.4" customHeight="1">
      <c r="A37" s="5" t="s">
        <v>57</v>
      </c>
      <c r="B37" s="5" t="s">
        <v>58</v>
      </c>
      <c r="C37" s="5" t="s">
        <v>59</v>
      </c>
      <c r="D37" s="5" t="s">
        <v>469</v>
      </c>
      <c r="E37" s="5" t="s">
        <v>61</v>
      </c>
      <c r="F37" s="65" t="s">
        <v>62</v>
      </c>
      <c r="G37" s="5" t="s">
        <v>627</v>
      </c>
      <c r="H37" s="5" t="s">
        <v>63</v>
      </c>
    </row>
    <row r="38" spans="1:8" ht="99.9" customHeight="1">
      <c r="A38" s="27" t="s">
        <v>698</v>
      </c>
      <c r="B38" s="367" t="s">
        <v>699</v>
      </c>
      <c r="C38" s="366"/>
      <c r="D38" s="27"/>
      <c r="E38" s="27" t="s">
        <v>700</v>
      </c>
      <c r="F38" s="63" t="s">
        <v>701</v>
      </c>
      <c r="G38" s="28" t="s">
        <v>702</v>
      </c>
      <c r="H38" s="28"/>
    </row>
    <row r="39" spans="1:8" ht="75" customHeight="1">
      <c r="A39" s="27" t="s">
        <v>69</v>
      </c>
      <c r="B39" s="29" t="s">
        <v>703</v>
      </c>
      <c r="C39" s="29" t="s">
        <v>704</v>
      </c>
      <c r="D39" s="30"/>
      <c r="E39" s="30" t="s">
        <v>689</v>
      </c>
      <c r="F39" s="64" t="s">
        <v>705</v>
      </c>
      <c r="G39" s="29" t="s">
        <v>706</v>
      </c>
      <c r="H39" s="29"/>
    </row>
    <row r="40" spans="1:8" ht="75" customHeight="1">
      <c r="A40" s="27" t="s">
        <v>106</v>
      </c>
      <c r="B40" s="29" t="s">
        <v>707</v>
      </c>
      <c r="C40" s="29" t="s">
        <v>708</v>
      </c>
      <c r="D40" s="30"/>
      <c r="E40" s="30" t="s">
        <v>709</v>
      </c>
      <c r="F40" s="64" t="s">
        <v>710</v>
      </c>
      <c r="G40" s="29" t="s">
        <v>711</v>
      </c>
      <c r="H40" s="29"/>
    </row>
    <row r="41" spans="1:8" ht="75" customHeight="1" thickBot="1">
      <c r="A41" s="36" t="s">
        <v>157</v>
      </c>
      <c r="B41" s="37" t="s">
        <v>712</v>
      </c>
      <c r="C41" s="37" t="s">
        <v>713</v>
      </c>
      <c r="D41" s="38"/>
      <c r="E41" s="38" t="s">
        <v>694</v>
      </c>
      <c r="F41" s="72" t="s">
        <v>714</v>
      </c>
      <c r="G41" s="37" t="s">
        <v>715</v>
      </c>
      <c r="H41" s="37"/>
    </row>
    <row r="42" spans="1:8" ht="21" customHeight="1" thickBot="1">
      <c r="A42" s="396" t="s">
        <v>716</v>
      </c>
      <c r="B42" s="377"/>
      <c r="C42" s="389"/>
      <c r="D42" s="62"/>
      <c r="E42" s="388" t="s">
        <v>717</v>
      </c>
      <c r="F42" s="377"/>
      <c r="G42" s="377"/>
      <c r="H42" s="389"/>
    </row>
    <row r="43" spans="1:8" customFormat="1" ht="6" customHeight="1">
      <c r="A43" s="52"/>
      <c r="B43" s="52"/>
      <c r="C43" s="52"/>
      <c r="D43" s="52"/>
      <c r="E43" s="52"/>
      <c r="F43" s="52"/>
      <c r="G43" s="52"/>
      <c r="H43" s="52"/>
    </row>
    <row r="44" spans="1:8" ht="15" customHeight="1">
      <c r="A44" s="344" t="s">
        <v>85</v>
      </c>
      <c r="B44" s="345"/>
      <c r="C44" s="345"/>
      <c r="D44" s="345"/>
      <c r="E44" s="345"/>
      <c r="F44" s="345"/>
      <c r="G44" s="345"/>
      <c r="H44" s="345"/>
    </row>
    <row r="45" spans="1:8" customFormat="1" ht="6" customHeight="1">
      <c r="A45" s="52"/>
      <c r="B45" s="52"/>
      <c r="C45" s="52"/>
      <c r="D45" s="52"/>
      <c r="E45" s="52"/>
      <c r="F45" s="52"/>
      <c r="G45" s="52"/>
      <c r="H45" s="52"/>
    </row>
    <row r="46" spans="1:8" ht="17.100000000000001" customHeight="1">
      <c r="A46" s="100" t="b">
        <v>0</v>
      </c>
      <c r="B46" s="2" t="s">
        <v>718</v>
      </c>
    </row>
    <row r="47" spans="1:8">
      <c r="A47" s="100" t="b">
        <v>0</v>
      </c>
      <c r="B47" s="2" t="s">
        <v>719</v>
      </c>
    </row>
    <row r="48" spans="1:8" customFormat="1" ht="6" customHeight="1">
      <c r="A48" s="52"/>
      <c r="B48" s="52"/>
      <c r="C48" s="52"/>
      <c r="D48" s="52"/>
      <c r="E48" s="52"/>
      <c r="F48" s="52"/>
      <c r="G48" s="52"/>
      <c r="H48" s="52"/>
    </row>
    <row r="49" spans="1:8">
      <c r="A49" s="344" t="s">
        <v>720</v>
      </c>
      <c r="B49" s="345"/>
      <c r="C49" s="345"/>
      <c r="D49" s="345"/>
      <c r="E49" s="345"/>
      <c r="F49" s="345"/>
      <c r="G49" s="345"/>
      <c r="H49" s="345"/>
    </row>
    <row r="50" spans="1:8" ht="64.349999999999994" customHeight="1">
      <c r="A50" s="397"/>
      <c r="B50" s="345"/>
      <c r="C50" s="345"/>
      <c r="D50" s="345"/>
      <c r="E50" s="345"/>
      <c r="F50" s="345"/>
      <c r="G50" s="345"/>
      <c r="H50" s="345"/>
    </row>
    <row r="51" spans="1:8" customFormat="1" ht="6" customHeight="1" thickBot="1">
      <c r="A51" s="52"/>
      <c r="B51" s="52"/>
      <c r="C51" s="52"/>
      <c r="D51" s="52"/>
      <c r="E51" s="52"/>
      <c r="F51" s="52"/>
      <c r="G51" s="52"/>
      <c r="H51" s="52"/>
    </row>
    <row r="52" spans="1:8" ht="15" customHeight="1" thickBot="1">
      <c r="A52" s="346" t="s">
        <v>94</v>
      </c>
      <c r="B52" s="347"/>
      <c r="C52" s="347"/>
      <c r="D52" s="347"/>
      <c r="E52" s="347"/>
      <c r="F52" s="347"/>
      <c r="G52" s="347"/>
      <c r="H52" s="348"/>
    </row>
    <row r="53" spans="1:8" ht="14.4" customHeight="1">
      <c r="A53" s="393" t="s">
        <v>721</v>
      </c>
      <c r="B53" s="394"/>
      <c r="C53" s="394"/>
      <c r="D53" s="394"/>
      <c r="E53" s="394"/>
      <c r="F53" s="394"/>
      <c r="G53" s="394"/>
      <c r="H53" s="395"/>
    </row>
    <row r="54" spans="1:8">
      <c r="A54" s="385" t="s">
        <v>722</v>
      </c>
      <c r="B54" s="386"/>
      <c r="C54" s="386"/>
      <c r="D54" s="386"/>
      <c r="E54" s="386"/>
      <c r="F54" s="386"/>
      <c r="G54" s="386"/>
      <c r="H54" s="387"/>
    </row>
    <row r="55" spans="1:8">
      <c r="A55" s="385" t="s">
        <v>723</v>
      </c>
      <c r="B55" s="386"/>
      <c r="C55" s="386"/>
      <c r="D55" s="386"/>
      <c r="E55" s="386"/>
      <c r="F55" s="386"/>
      <c r="G55" s="386"/>
      <c r="H55" s="387"/>
    </row>
    <row r="56" spans="1:8">
      <c r="A56" s="385" t="s">
        <v>724</v>
      </c>
      <c r="B56" s="386"/>
      <c r="C56" s="386"/>
      <c r="D56" s="386"/>
      <c r="E56" s="386"/>
      <c r="F56" s="386"/>
      <c r="G56" s="386"/>
      <c r="H56" s="387"/>
    </row>
    <row r="57" spans="1:8">
      <c r="A57" s="385" t="s">
        <v>725</v>
      </c>
      <c r="B57" s="386"/>
      <c r="C57" s="386"/>
      <c r="D57" s="386"/>
      <c r="E57" s="386"/>
      <c r="F57" s="386"/>
      <c r="G57" s="386"/>
      <c r="H57" s="387"/>
    </row>
    <row r="58" spans="1:8" ht="15" customHeight="1" thickBot="1">
      <c r="A58" s="390" t="s">
        <v>726</v>
      </c>
      <c r="B58" s="391"/>
      <c r="C58" s="391"/>
      <c r="D58" s="391"/>
      <c r="E58" s="391"/>
      <c r="F58" s="391"/>
      <c r="G58" s="391"/>
      <c r="H58" s="392"/>
    </row>
  </sheetData>
  <mergeCells count="20">
    <mergeCell ref="A57:H57"/>
    <mergeCell ref="E42:H42"/>
    <mergeCell ref="B15:C15"/>
    <mergeCell ref="A58:H58"/>
    <mergeCell ref="B23:C23"/>
    <mergeCell ref="A56:H56"/>
    <mergeCell ref="B31:C31"/>
    <mergeCell ref="A55:H55"/>
    <mergeCell ref="A53:H53"/>
    <mergeCell ref="A42:C42"/>
    <mergeCell ref="A49:H49"/>
    <mergeCell ref="A50:H50"/>
    <mergeCell ref="B38:C38"/>
    <mergeCell ref="A54:H54"/>
    <mergeCell ref="A44:H44"/>
    <mergeCell ref="A1:H1"/>
    <mergeCell ref="A2:H2"/>
    <mergeCell ref="A4:H4"/>
    <mergeCell ref="A52:H52"/>
    <mergeCell ref="A6:B6"/>
  </mergeCells>
  <pageMargins left="0.7" right="0.7" top="0.75" bottom="0.75" header="0.3" footer="0.3"/>
  <pageSetup paperSize="9" scale="69" fitToHeight="0"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
    <tabColor theme="7" tint="0.79998168889431442"/>
    <pageSetUpPr fitToPage="1"/>
  </sheetPr>
  <dimension ref="A1:XEW86"/>
  <sheetViews>
    <sheetView showGridLines="0" zoomScale="70" zoomScaleNormal="70" zoomScaleSheetLayoutView="40" workbookViewId="0">
      <selection sqref="A1:H1"/>
    </sheetView>
  </sheetViews>
  <sheetFormatPr defaultColWidth="8.88671875" defaultRowHeight="14.4"/>
  <cols>
    <col min="1" max="1" width="13.88671875" style="2" customWidth="1"/>
    <col min="2" max="2" width="39.5546875" style="2" customWidth="1"/>
    <col min="3" max="3" width="65.88671875" style="2" customWidth="1"/>
    <col min="4" max="4" width="16.88671875" style="2" customWidth="1"/>
    <col min="5" max="5" width="44" style="2" customWidth="1"/>
    <col min="6" max="6" width="72" style="2" customWidth="1"/>
    <col min="7" max="7" width="38.109375" style="2" customWidth="1"/>
    <col min="8" max="8" width="22" style="2" customWidth="1"/>
    <col min="9" max="16384" width="8.88671875" style="2"/>
  </cols>
  <sheetData>
    <row r="1" spans="1:8">
      <c r="A1" s="309" t="s">
        <v>0</v>
      </c>
      <c r="B1" s="310"/>
      <c r="C1" s="310"/>
      <c r="D1" s="310"/>
      <c r="E1" s="310"/>
      <c r="F1" s="310"/>
      <c r="G1" s="310"/>
      <c r="H1" s="311"/>
    </row>
    <row r="2" spans="1:8" ht="15" thickBot="1">
      <c r="A2" s="312" t="s">
        <v>1</v>
      </c>
      <c r="B2" s="313"/>
      <c r="C2" s="313"/>
      <c r="D2" s="313"/>
      <c r="E2" s="313"/>
      <c r="F2" s="313"/>
      <c r="G2" s="313"/>
      <c r="H2" s="314"/>
    </row>
    <row r="3" spans="1:8" customFormat="1" ht="6" customHeight="1">
      <c r="A3" s="52"/>
      <c r="B3" s="52"/>
      <c r="C3" s="52"/>
      <c r="D3" s="52"/>
      <c r="E3" s="52"/>
      <c r="F3" s="52"/>
      <c r="G3" s="52"/>
      <c r="H3" s="52"/>
    </row>
    <row r="4" spans="1:8" ht="23.4" customHeight="1">
      <c r="A4" s="357" t="s">
        <v>727</v>
      </c>
      <c r="B4" s="286"/>
      <c r="C4" s="286"/>
      <c r="D4" s="286"/>
      <c r="E4" s="286"/>
      <c r="F4" s="286"/>
      <c r="G4" s="286"/>
      <c r="H4" s="286"/>
    </row>
    <row r="5" spans="1:8" customFormat="1" ht="6" customHeight="1">
      <c r="A5" s="52"/>
      <c r="B5" s="52"/>
      <c r="C5" s="52"/>
      <c r="D5" s="52"/>
      <c r="E5" s="52"/>
      <c r="F5" s="52"/>
      <c r="G5" s="52"/>
      <c r="H5" s="52"/>
    </row>
    <row r="6" spans="1:8" ht="15" customHeight="1" thickBot="1">
      <c r="A6" s="358" t="s">
        <v>48</v>
      </c>
      <c r="B6" s="359"/>
      <c r="C6" s="3" t="str">
        <f>IF(OR('ANAGRAFICA (A)'!C8="",'ANAGRAFICA (A)'!C8=0),"⟵ Compilare nel Foglio ANAGRAFICA (A)",'ANAGRAFICA (A)'!C8)</f>
        <v>⟵ Compilare nel Foglio ANAGRAFICA (A)</v>
      </c>
    </row>
    <row r="7" spans="1:8">
      <c r="A7" s="6" t="s">
        <v>96</v>
      </c>
      <c r="B7" s="8"/>
      <c r="C7" s="3" t="str">
        <f>IF(OR('ANAGRAFICA (A)'!D12="",'ANAGRAFICA (A)'!D12=0),"⟵ Compilare nel Foglio ANAGRAFICA (A)",'ANAGRAFICA (A)'!D12)</f>
        <v>⟵ Compilare nel Foglio ANAGRAFICA (A)</v>
      </c>
      <c r="E7" s="20" t="s">
        <v>50</v>
      </c>
    </row>
    <row r="8" spans="1:8">
      <c r="A8" s="6" t="s">
        <v>51</v>
      </c>
      <c r="B8" s="8"/>
      <c r="C8" s="3" t="str">
        <f>IF(OR('ANAGRAFICA (A)'!D11="",'ANAGRAFICA (A)'!D11=0),"⟵ Compilare nel Foglio ANAGRAFICA (A)",'ANAGRAFICA (A)'!D11)</f>
        <v>⟵ Compilare nel Foglio ANAGRAFICA (A)</v>
      </c>
      <c r="E8" s="21" t="s">
        <v>52</v>
      </c>
    </row>
    <row r="9" spans="1:8" ht="15" customHeight="1" thickBot="1">
      <c r="A9" s="6" t="s">
        <v>97</v>
      </c>
      <c r="B9" s="8"/>
      <c r="C9" s="3" t="str">
        <f>IF(OR('ANAGRAFICA (A)'!D28="",'ANAGRAFICA (A)'!D28=0),"⟵ Compilare nel Foglio ANAGRAFICA (A)",'ANAGRAFICA (A)'!D28)</f>
        <v>⟵ Compilare nel Foglio ANAGRAFICA (A)</v>
      </c>
      <c r="E9" s="22" t="s">
        <v>54</v>
      </c>
    </row>
    <row r="10" spans="1:8">
      <c r="A10" s="6" t="s">
        <v>55</v>
      </c>
      <c r="B10" s="8"/>
      <c r="C10" s="3" t="str">
        <f>IF(OR('ANAGRAFICA (A)'!F6="",'ANAGRAFICA (A)'!F6="Selezionare"),"⟵ Compilare nel Foglio ANAGRAFICA (A)",'ANAGRAFICA (A)'!F6)</f>
        <v>⟵ Compilare nel Foglio ANAGRAFICA (A)</v>
      </c>
    </row>
    <row r="11" spans="1:8">
      <c r="A11" s="6" t="s">
        <v>625</v>
      </c>
      <c r="B11" s="8"/>
      <c r="C11" s="19">
        <f>'APPROVAZIONE PAESE 1 (D1)'!C11</f>
        <v>0</v>
      </c>
    </row>
    <row r="12" spans="1:8" customFormat="1" ht="6" customHeight="1">
      <c r="A12" s="52"/>
      <c r="B12" s="52"/>
      <c r="C12" s="52"/>
      <c r="D12" s="52"/>
      <c r="E12" s="52"/>
      <c r="F12" s="52"/>
      <c r="G12" s="52"/>
      <c r="H12" s="52"/>
    </row>
    <row r="13" spans="1:8" ht="23.4" customHeight="1">
      <c r="A13" s="1" t="s">
        <v>728</v>
      </c>
      <c r="B13" s="1"/>
    </row>
    <row r="14" spans="1:8" ht="23.4" customHeight="1">
      <c r="A14" s="45" t="s">
        <v>729</v>
      </c>
      <c r="B14" s="1"/>
    </row>
    <row r="15" spans="1:8">
      <c r="A15" s="5" t="s">
        <v>57</v>
      </c>
      <c r="B15" s="5" t="s">
        <v>58</v>
      </c>
      <c r="C15" s="5" t="s">
        <v>59</v>
      </c>
      <c r="D15" s="5" t="s">
        <v>469</v>
      </c>
      <c r="E15" s="5" t="s">
        <v>61</v>
      </c>
      <c r="F15" s="65" t="s">
        <v>62</v>
      </c>
      <c r="G15" s="5" t="s">
        <v>627</v>
      </c>
      <c r="H15" s="5" t="s">
        <v>63</v>
      </c>
    </row>
    <row r="16" spans="1:8" ht="89.4" customHeight="1">
      <c r="A16" s="27" t="s">
        <v>730</v>
      </c>
      <c r="B16" s="367" t="s">
        <v>731</v>
      </c>
      <c r="C16" s="366"/>
      <c r="D16" s="27"/>
      <c r="E16" s="27" t="s">
        <v>732</v>
      </c>
      <c r="F16" s="63" t="s">
        <v>733</v>
      </c>
      <c r="G16" s="28" t="s">
        <v>734</v>
      </c>
      <c r="H16" s="28"/>
    </row>
    <row r="17" spans="1:8" ht="75" customHeight="1">
      <c r="A17" s="27" t="s">
        <v>69</v>
      </c>
      <c r="B17" s="29" t="s">
        <v>735</v>
      </c>
      <c r="C17" s="29" t="s">
        <v>736</v>
      </c>
      <c r="D17" s="30"/>
      <c r="E17" s="30" t="s">
        <v>737</v>
      </c>
      <c r="F17" s="64" t="s">
        <v>738</v>
      </c>
      <c r="G17" s="29" t="s">
        <v>739</v>
      </c>
      <c r="H17" s="29"/>
    </row>
    <row r="18" spans="1:8" ht="75" customHeight="1">
      <c r="A18" s="27" t="s">
        <v>106</v>
      </c>
      <c r="B18" s="29" t="s">
        <v>740</v>
      </c>
      <c r="C18" s="29" t="s">
        <v>741</v>
      </c>
      <c r="D18" s="30"/>
      <c r="E18" s="30" t="s">
        <v>694</v>
      </c>
      <c r="F18" s="64" t="s">
        <v>742</v>
      </c>
      <c r="G18" s="29" t="s">
        <v>743</v>
      </c>
      <c r="H18" s="29"/>
    </row>
    <row r="19" spans="1:8" ht="75" customHeight="1">
      <c r="A19" s="27" t="s">
        <v>157</v>
      </c>
      <c r="B19" s="29" t="s">
        <v>744</v>
      </c>
      <c r="C19" s="29" t="s">
        <v>745</v>
      </c>
      <c r="D19" s="30"/>
      <c r="E19" s="30" t="s">
        <v>649</v>
      </c>
      <c r="F19" s="64" t="s">
        <v>746</v>
      </c>
      <c r="G19" s="29" t="s">
        <v>747</v>
      </c>
      <c r="H19" s="29"/>
    </row>
    <row r="20" spans="1:8" ht="75" customHeight="1">
      <c r="A20" s="27" t="s">
        <v>161</v>
      </c>
      <c r="B20" s="29" t="s">
        <v>748</v>
      </c>
      <c r="C20" s="29" t="s">
        <v>749</v>
      </c>
      <c r="D20" s="30"/>
      <c r="E20" s="30" t="s">
        <v>750</v>
      </c>
      <c r="F20" s="64" t="s">
        <v>751</v>
      </c>
      <c r="G20" s="29" t="s">
        <v>752</v>
      </c>
      <c r="H20" s="29"/>
    </row>
    <row r="21" spans="1:8" ht="75" customHeight="1">
      <c r="A21" s="27" t="s">
        <v>395</v>
      </c>
      <c r="B21" s="29" t="s">
        <v>753</v>
      </c>
      <c r="C21" s="29" t="s">
        <v>754</v>
      </c>
      <c r="D21" s="30"/>
      <c r="E21" s="30" t="s">
        <v>755</v>
      </c>
      <c r="F21" s="64" t="s">
        <v>756</v>
      </c>
      <c r="G21" s="29" t="s">
        <v>757</v>
      </c>
      <c r="H21" s="29"/>
    </row>
    <row r="22" spans="1:8" ht="75" customHeight="1">
      <c r="A22" s="27" t="s">
        <v>399</v>
      </c>
      <c r="B22" s="29" t="s">
        <v>758</v>
      </c>
      <c r="C22" s="29" t="s">
        <v>759</v>
      </c>
      <c r="D22" s="30"/>
      <c r="E22" s="30" t="s">
        <v>760</v>
      </c>
      <c r="F22" s="64" t="s">
        <v>761</v>
      </c>
      <c r="G22" s="29" t="s">
        <v>762</v>
      </c>
      <c r="H22" s="29"/>
    </row>
    <row r="23" spans="1:8" ht="75" customHeight="1">
      <c r="A23" s="40" t="s">
        <v>403</v>
      </c>
      <c r="B23" s="41" t="s">
        <v>763</v>
      </c>
      <c r="C23" s="41" t="s">
        <v>764</v>
      </c>
      <c r="D23" s="30"/>
      <c r="E23" s="42" t="s">
        <v>765</v>
      </c>
      <c r="F23" s="64" t="s">
        <v>766</v>
      </c>
      <c r="G23" s="41" t="s">
        <v>767</v>
      </c>
      <c r="H23" s="41"/>
    </row>
    <row r="24" spans="1:8" customFormat="1" ht="6" customHeight="1">
      <c r="A24" s="52"/>
      <c r="B24" s="52"/>
      <c r="C24" s="52"/>
      <c r="D24" s="52"/>
      <c r="E24" s="52"/>
      <c r="F24" s="52"/>
      <c r="G24" s="52"/>
      <c r="H24" s="52"/>
    </row>
    <row r="25" spans="1:8" ht="29.1" customHeight="1">
      <c r="A25" s="43" t="s">
        <v>768</v>
      </c>
      <c r="B25" s="1"/>
    </row>
    <row r="26" spans="1:8">
      <c r="A26" s="5" t="s">
        <v>57</v>
      </c>
      <c r="B26" s="5" t="s">
        <v>58</v>
      </c>
      <c r="C26" s="5" t="s">
        <v>59</v>
      </c>
      <c r="D26" s="5" t="s">
        <v>469</v>
      </c>
      <c r="E26" s="5" t="s">
        <v>61</v>
      </c>
      <c r="F26" s="65" t="s">
        <v>62</v>
      </c>
      <c r="G26" s="5" t="s">
        <v>627</v>
      </c>
      <c r="H26" s="5" t="s">
        <v>63</v>
      </c>
    </row>
    <row r="27" spans="1:8" ht="90" customHeight="1">
      <c r="A27" s="27" t="s">
        <v>769</v>
      </c>
      <c r="B27" s="367" t="s">
        <v>654</v>
      </c>
      <c r="C27" s="366"/>
      <c r="D27" s="50" t="s">
        <v>770</v>
      </c>
      <c r="E27" s="105" t="s">
        <v>655</v>
      </c>
      <c r="F27" s="63" t="s">
        <v>656</v>
      </c>
      <c r="G27" s="28" t="s">
        <v>657</v>
      </c>
      <c r="H27" s="28"/>
    </row>
    <row r="28" spans="1:8" ht="75" customHeight="1">
      <c r="A28" s="40" t="s">
        <v>69</v>
      </c>
      <c r="B28" s="41" t="s">
        <v>658</v>
      </c>
      <c r="C28" s="41" t="s">
        <v>659</v>
      </c>
      <c r="D28" s="50" t="s">
        <v>770</v>
      </c>
      <c r="E28" s="42" t="s">
        <v>660</v>
      </c>
      <c r="F28" s="64" t="s">
        <v>771</v>
      </c>
      <c r="G28" s="41" t="s">
        <v>662</v>
      </c>
      <c r="H28" s="41"/>
    </row>
    <row r="29" spans="1:8" ht="75" customHeight="1">
      <c r="A29" s="40" t="s">
        <v>106</v>
      </c>
      <c r="B29" s="41" t="s">
        <v>663</v>
      </c>
      <c r="C29" s="41" t="s">
        <v>664</v>
      </c>
      <c r="D29" s="50" t="s">
        <v>770</v>
      </c>
      <c r="E29" s="42" t="s">
        <v>665</v>
      </c>
      <c r="F29" s="64" t="s">
        <v>772</v>
      </c>
      <c r="G29" s="41" t="s">
        <v>667</v>
      </c>
      <c r="H29" s="41"/>
    </row>
    <row r="30" spans="1:8" ht="75" customHeight="1">
      <c r="A30" s="40" t="s">
        <v>157</v>
      </c>
      <c r="B30" s="41" t="s">
        <v>668</v>
      </c>
      <c r="C30" s="41" t="s">
        <v>669</v>
      </c>
      <c r="D30" s="50" t="s">
        <v>770</v>
      </c>
      <c r="E30" s="42" t="s">
        <v>670</v>
      </c>
      <c r="F30" s="64" t="s">
        <v>773</v>
      </c>
      <c r="G30" s="41" t="s">
        <v>672</v>
      </c>
      <c r="H30" s="41"/>
    </row>
    <row r="31" spans="1:8" ht="75" customHeight="1">
      <c r="A31" s="40" t="s">
        <v>161</v>
      </c>
      <c r="B31" s="41" t="s">
        <v>673</v>
      </c>
      <c r="C31" s="41" t="s">
        <v>674</v>
      </c>
      <c r="D31" s="50" t="s">
        <v>770</v>
      </c>
      <c r="E31" s="42" t="s">
        <v>649</v>
      </c>
      <c r="F31" s="64" t="s">
        <v>774</v>
      </c>
      <c r="G31" s="41" t="s">
        <v>676</v>
      </c>
      <c r="H31" s="41"/>
    </row>
    <row r="32" spans="1:8" customFormat="1" ht="6" customHeight="1">
      <c r="A32" s="52"/>
      <c r="B32" s="52"/>
      <c r="C32" s="52"/>
      <c r="D32" s="52"/>
      <c r="E32" s="52"/>
      <c r="F32" s="52"/>
      <c r="G32" s="52"/>
      <c r="H32" s="52"/>
    </row>
    <row r="33" spans="1:8" ht="29.1" customHeight="1">
      <c r="A33" s="43" t="s">
        <v>775</v>
      </c>
      <c r="B33" s="1"/>
    </row>
    <row r="34" spans="1:8" ht="29.1" customHeight="1">
      <c r="A34" s="46" t="s">
        <v>776</v>
      </c>
      <c r="B34" s="1"/>
    </row>
    <row r="35" spans="1:8">
      <c r="A35" s="5" t="s">
        <v>57</v>
      </c>
      <c r="B35" s="5" t="s">
        <v>58</v>
      </c>
      <c r="C35" s="5" t="s">
        <v>59</v>
      </c>
      <c r="D35" s="5" t="s">
        <v>469</v>
      </c>
      <c r="E35" s="5" t="s">
        <v>61</v>
      </c>
      <c r="F35" s="65" t="s">
        <v>62</v>
      </c>
      <c r="G35" s="5" t="s">
        <v>627</v>
      </c>
      <c r="H35" s="5" t="s">
        <v>63</v>
      </c>
    </row>
    <row r="36" spans="1:8" ht="81.900000000000006" customHeight="1">
      <c r="A36" s="27" t="s">
        <v>777</v>
      </c>
      <c r="B36" s="367" t="s">
        <v>679</v>
      </c>
      <c r="C36" s="366"/>
      <c r="D36" s="27"/>
      <c r="E36" s="105" t="s">
        <v>680</v>
      </c>
      <c r="F36" s="63" t="s">
        <v>554</v>
      </c>
      <c r="G36" s="28" t="s">
        <v>681</v>
      </c>
      <c r="H36" s="28"/>
    </row>
    <row r="37" spans="1:8" ht="84.9" customHeight="1">
      <c r="A37" s="30" t="s">
        <v>69</v>
      </c>
      <c r="B37" s="29" t="s">
        <v>682</v>
      </c>
      <c r="C37" s="29" t="s">
        <v>683</v>
      </c>
      <c r="D37" s="30"/>
      <c r="E37" s="42" t="s">
        <v>684</v>
      </c>
      <c r="F37" s="64" t="s">
        <v>778</v>
      </c>
      <c r="G37" s="29" t="s">
        <v>686</v>
      </c>
      <c r="H37" s="29"/>
    </row>
    <row r="38" spans="1:8" ht="131.4" customHeight="1">
      <c r="A38" s="30" t="s">
        <v>106</v>
      </c>
      <c r="B38" s="29" t="s">
        <v>687</v>
      </c>
      <c r="C38" s="29" t="s">
        <v>688</v>
      </c>
      <c r="D38" s="30"/>
      <c r="E38" s="42" t="s">
        <v>689</v>
      </c>
      <c r="F38" s="64" t="s">
        <v>779</v>
      </c>
      <c r="G38" s="29" t="s">
        <v>691</v>
      </c>
      <c r="H38" s="29"/>
    </row>
    <row r="39" spans="1:8" ht="108.9" customHeight="1">
      <c r="A39" s="30" t="s">
        <v>157</v>
      </c>
      <c r="B39" s="29" t="s">
        <v>692</v>
      </c>
      <c r="C39" s="29" t="s">
        <v>693</v>
      </c>
      <c r="D39" s="30"/>
      <c r="E39" s="42" t="s">
        <v>694</v>
      </c>
      <c r="F39" s="64" t="s">
        <v>780</v>
      </c>
      <c r="G39" s="29" t="s">
        <v>781</v>
      </c>
      <c r="H39" s="29"/>
    </row>
    <row r="40" spans="1:8" ht="99.6" customHeight="1">
      <c r="A40" s="30" t="s">
        <v>161</v>
      </c>
      <c r="B40" s="29" t="s">
        <v>782</v>
      </c>
      <c r="C40" s="29" t="s">
        <v>783</v>
      </c>
      <c r="D40" s="30"/>
      <c r="E40" s="42" t="s">
        <v>784</v>
      </c>
      <c r="F40" s="64" t="s">
        <v>785</v>
      </c>
      <c r="G40" s="29" t="s">
        <v>786</v>
      </c>
      <c r="H40" s="29"/>
    </row>
    <row r="41" spans="1:8" customFormat="1" ht="6" customHeight="1">
      <c r="A41" s="52"/>
      <c r="B41" s="52"/>
      <c r="C41" s="52"/>
      <c r="D41" s="52"/>
      <c r="E41" s="52"/>
      <c r="F41" s="52"/>
      <c r="G41" s="52"/>
      <c r="H41" s="52"/>
    </row>
    <row r="42" spans="1:8" ht="29.1" customHeight="1">
      <c r="A42" s="43" t="s">
        <v>787</v>
      </c>
      <c r="B42" s="1"/>
    </row>
    <row r="43" spans="1:8" ht="29.1" customHeight="1">
      <c r="A43" s="45" t="s">
        <v>788</v>
      </c>
      <c r="B43" s="1"/>
    </row>
    <row r="44" spans="1:8">
      <c r="A44" s="5" t="s">
        <v>57</v>
      </c>
      <c r="B44" s="5" t="s">
        <v>58</v>
      </c>
      <c r="C44" s="5" t="s">
        <v>59</v>
      </c>
      <c r="D44" s="5" t="s">
        <v>469</v>
      </c>
      <c r="E44" s="5" t="s">
        <v>61</v>
      </c>
      <c r="F44" s="65" t="s">
        <v>62</v>
      </c>
      <c r="G44" s="5" t="s">
        <v>627</v>
      </c>
      <c r="H44" s="5" t="s">
        <v>63</v>
      </c>
    </row>
    <row r="45" spans="1:8" ht="91.5" customHeight="1">
      <c r="A45" s="27" t="s">
        <v>789</v>
      </c>
      <c r="B45" s="367" t="s">
        <v>699</v>
      </c>
      <c r="C45" s="366"/>
      <c r="D45" s="27"/>
      <c r="E45" s="27" t="s">
        <v>700</v>
      </c>
      <c r="F45" s="63" t="s">
        <v>701</v>
      </c>
      <c r="G45" s="28" t="s">
        <v>702</v>
      </c>
      <c r="H45" s="28"/>
    </row>
    <row r="46" spans="1:8" ht="75" customHeight="1">
      <c r="A46" s="30" t="s">
        <v>69</v>
      </c>
      <c r="B46" s="29" t="s">
        <v>790</v>
      </c>
      <c r="C46" s="29" t="s">
        <v>704</v>
      </c>
      <c r="D46" s="30"/>
      <c r="E46" s="30" t="s">
        <v>791</v>
      </c>
      <c r="F46" s="64" t="s">
        <v>792</v>
      </c>
      <c r="G46" s="29" t="s">
        <v>793</v>
      </c>
      <c r="H46" s="29"/>
    </row>
    <row r="47" spans="1:8" ht="75" customHeight="1">
      <c r="A47" s="30" t="s">
        <v>106</v>
      </c>
      <c r="B47" s="29" t="s">
        <v>794</v>
      </c>
      <c r="C47" s="29" t="s">
        <v>708</v>
      </c>
      <c r="D47" s="30"/>
      <c r="E47" s="30" t="s">
        <v>795</v>
      </c>
      <c r="F47" s="64" t="s">
        <v>796</v>
      </c>
      <c r="G47" s="29" t="s">
        <v>711</v>
      </c>
      <c r="H47" s="29"/>
    </row>
    <row r="48" spans="1:8" ht="75" customHeight="1">
      <c r="A48" s="30" t="s">
        <v>157</v>
      </c>
      <c r="B48" s="29" t="s">
        <v>712</v>
      </c>
      <c r="C48" s="29" t="s">
        <v>713</v>
      </c>
      <c r="D48" s="30"/>
      <c r="E48" s="30" t="s">
        <v>797</v>
      </c>
      <c r="F48" s="64" t="s">
        <v>798</v>
      </c>
      <c r="G48" s="29" t="s">
        <v>715</v>
      </c>
      <c r="H48" s="29"/>
    </row>
    <row r="49" spans="1:8" customFormat="1" ht="6" customHeight="1">
      <c r="A49" s="52"/>
      <c r="B49" s="52"/>
      <c r="C49" s="52"/>
      <c r="D49" s="52"/>
      <c r="E49" s="52"/>
      <c r="F49" s="52"/>
      <c r="G49" s="52"/>
      <c r="H49" s="52"/>
    </row>
    <row r="50" spans="1:8" ht="29.1" customHeight="1">
      <c r="A50" s="43" t="s">
        <v>799</v>
      </c>
      <c r="B50" s="1"/>
    </row>
    <row r="51" spans="1:8" ht="29.1" customHeight="1">
      <c r="A51" s="44" t="s">
        <v>800</v>
      </c>
      <c r="B51" s="1"/>
    </row>
    <row r="52" spans="1:8" ht="29.1" customHeight="1">
      <c r="A52" s="5" t="s">
        <v>57</v>
      </c>
      <c r="B52" s="5" t="s">
        <v>58</v>
      </c>
      <c r="C52" s="5" t="s">
        <v>59</v>
      </c>
      <c r="D52" s="5" t="s">
        <v>469</v>
      </c>
      <c r="E52" s="5" t="s">
        <v>61</v>
      </c>
      <c r="F52" s="65" t="s">
        <v>62</v>
      </c>
      <c r="G52" s="5" t="s">
        <v>627</v>
      </c>
      <c r="H52" s="5" t="s">
        <v>63</v>
      </c>
    </row>
    <row r="53" spans="1:8" ht="85.5" customHeight="1">
      <c r="A53" s="27" t="s">
        <v>801</v>
      </c>
      <c r="B53" s="367" t="s">
        <v>802</v>
      </c>
      <c r="C53" s="366"/>
      <c r="D53" s="27"/>
      <c r="E53" s="27" t="s">
        <v>803</v>
      </c>
      <c r="F53" s="63" t="s">
        <v>804</v>
      </c>
      <c r="G53" s="28" t="s">
        <v>805</v>
      </c>
      <c r="H53" s="28"/>
    </row>
    <row r="54" spans="1:8" ht="75" customHeight="1">
      <c r="A54" s="30" t="s">
        <v>69</v>
      </c>
      <c r="B54" s="29" t="s">
        <v>806</v>
      </c>
      <c r="C54" s="29" t="s">
        <v>807</v>
      </c>
      <c r="D54" s="30"/>
      <c r="E54" s="30" t="s">
        <v>784</v>
      </c>
      <c r="F54" s="64" t="s">
        <v>808</v>
      </c>
      <c r="G54" s="29" t="s">
        <v>809</v>
      </c>
      <c r="H54" s="29"/>
    </row>
    <row r="55" spans="1:8" ht="75" customHeight="1">
      <c r="A55" s="30" t="s">
        <v>106</v>
      </c>
      <c r="B55" s="29" t="s">
        <v>810</v>
      </c>
      <c r="C55" s="29" t="s">
        <v>811</v>
      </c>
      <c r="D55" s="30"/>
      <c r="E55" s="30" t="s">
        <v>812</v>
      </c>
      <c r="F55" s="64" t="s">
        <v>813</v>
      </c>
      <c r="G55" s="29" t="s">
        <v>814</v>
      </c>
      <c r="H55" s="29"/>
    </row>
    <row r="56" spans="1:8" customFormat="1" ht="6" customHeight="1">
      <c r="A56" s="52"/>
      <c r="B56" s="52"/>
      <c r="C56" s="52"/>
      <c r="D56" s="52"/>
      <c r="E56" s="52"/>
      <c r="F56" s="52"/>
      <c r="G56" s="52"/>
      <c r="H56" s="52"/>
    </row>
    <row r="57" spans="1:8" ht="29.1" customHeight="1">
      <c r="A57" s="43" t="s">
        <v>815</v>
      </c>
      <c r="B57" s="1"/>
    </row>
    <row r="58" spans="1:8" ht="29.1" customHeight="1">
      <c r="A58" s="44" t="s">
        <v>816</v>
      </c>
      <c r="B58" s="1"/>
    </row>
    <row r="59" spans="1:8" ht="29.1" customHeight="1">
      <c r="A59" s="5" t="s">
        <v>57</v>
      </c>
      <c r="B59" s="5" t="s">
        <v>58</v>
      </c>
      <c r="C59" s="5" t="s">
        <v>59</v>
      </c>
      <c r="D59" s="5" t="s">
        <v>469</v>
      </c>
      <c r="E59" s="5" t="s">
        <v>61</v>
      </c>
      <c r="F59" s="65" t="s">
        <v>62</v>
      </c>
      <c r="G59" s="5" t="s">
        <v>627</v>
      </c>
      <c r="H59" s="5" t="s">
        <v>63</v>
      </c>
    </row>
    <row r="60" spans="1:8" ht="72.900000000000006" customHeight="1">
      <c r="A60" s="27" t="s">
        <v>817</v>
      </c>
      <c r="B60" s="367" t="s">
        <v>818</v>
      </c>
      <c r="C60" s="366"/>
      <c r="D60" s="27" t="s">
        <v>470</v>
      </c>
      <c r="E60" s="27" t="s">
        <v>819</v>
      </c>
      <c r="F60" s="63" t="s">
        <v>820</v>
      </c>
      <c r="G60" s="28" t="s">
        <v>821</v>
      </c>
      <c r="H60" s="28"/>
    </row>
    <row r="61" spans="1:8" ht="75" customHeight="1">
      <c r="A61" s="30" t="s">
        <v>69</v>
      </c>
      <c r="B61" s="29" t="s">
        <v>822</v>
      </c>
      <c r="C61" s="29" t="s">
        <v>823</v>
      </c>
      <c r="D61" s="30" t="s">
        <v>532</v>
      </c>
      <c r="E61" s="30" t="s">
        <v>824</v>
      </c>
      <c r="F61" s="64" t="s">
        <v>825</v>
      </c>
      <c r="G61" s="29" t="s">
        <v>826</v>
      </c>
      <c r="H61" s="29"/>
    </row>
    <row r="62" spans="1:8" ht="75" customHeight="1">
      <c r="A62" s="30" t="s">
        <v>106</v>
      </c>
      <c r="B62" s="29" t="s">
        <v>827</v>
      </c>
      <c r="C62" s="29" t="s">
        <v>828</v>
      </c>
      <c r="D62" s="30" t="s">
        <v>532</v>
      </c>
      <c r="E62" s="30" t="s">
        <v>829</v>
      </c>
      <c r="F62" s="64" t="s">
        <v>830</v>
      </c>
      <c r="G62" s="29" t="s">
        <v>831</v>
      </c>
      <c r="H62" s="29"/>
    </row>
    <row r="63" spans="1:8" ht="75" customHeight="1" thickBot="1">
      <c r="A63" s="30" t="s">
        <v>157</v>
      </c>
      <c r="B63" s="29" t="s">
        <v>832</v>
      </c>
      <c r="C63" s="29" t="s">
        <v>833</v>
      </c>
      <c r="D63" s="30" t="s">
        <v>532</v>
      </c>
      <c r="E63" s="30" t="s">
        <v>834</v>
      </c>
      <c r="F63" s="64" t="s">
        <v>835</v>
      </c>
      <c r="G63" s="29" t="s">
        <v>836</v>
      </c>
      <c r="H63" s="29"/>
    </row>
    <row r="64" spans="1:8" ht="26.4" customHeight="1" thickBot="1">
      <c r="A64" s="404" t="s">
        <v>837</v>
      </c>
      <c r="B64" s="405"/>
      <c r="C64" s="406"/>
      <c r="D64" s="62" t="s">
        <v>532</v>
      </c>
      <c r="E64" s="401" t="s">
        <v>838</v>
      </c>
      <c r="F64" s="402"/>
      <c r="G64" s="402"/>
      <c r="H64" s="403"/>
    </row>
    <row r="65" spans="1:1017 1025:2041 2049:3065 3073:4089 4097:5113 5121:6137 6145:7161 7169:8185 8193:9209 9217:10233 10241:11257 11265:12281 12289:13305 13313:14329 14337:15353 15361:16377" customFormat="1" ht="6" customHeight="1">
      <c r="A65" s="52"/>
      <c r="B65" s="52"/>
      <c r="C65" s="52"/>
      <c r="D65" s="52"/>
      <c r="E65" s="52"/>
      <c r="F65" s="52"/>
      <c r="G65" s="52"/>
      <c r="H65" s="52"/>
    </row>
    <row r="66" spans="1:1017 1025:2041 2049:3065 3073:4089 4097:5113 5121:6137 6145:7161 7169:8185 8193:9209 9217:10233 10241:11257 11265:12281 12289:13305 13313:14329 14337:15353 15361:16377" customFormat="1" ht="6" customHeight="1">
      <c r="A66" s="52"/>
      <c r="B66" s="52"/>
      <c r="C66" s="52"/>
      <c r="D66" s="52"/>
      <c r="E66" s="52"/>
      <c r="F66" s="52"/>
      <c r="G66" s="52"/>
      <c r="H66" s="52"/>
    </row>
    <row r="67" spans="1:1017 1025:2041 2049:3065 3073:4089 4097:5113 5121:6137 6145:7161 7169:8185 8193:9209 9217:10233 10241:11257 11265:12281 12289:13305 13313:14329 14337:15353 15361:16377" ht="15" customHeight="1">
      <c r="A67" s="344" t="s">
        <v>85</v>
      </c>
      <c r="B67" s="345"/>
      <c r="C67" s="345"/>
      <c r="D67" s="345"/>
      <c r="E67" s="345"/>
      <c r="F67" s="345"/>
      <c r="G67" s="345"/>
      <c r="H67" s="345"/>
      <c r="Q67" s="2" t="s">
        <v>85</v>
      </c>
      <c r="Y67" s="2" t="s">
        <v>85</v>
      </c>
      <c r="AG67" s="2" t="s">
        <v>85</v>
      </c>
      <c r="AO67" s="2" t="s">
        <v>85</v>
      </c>
      <c r="AW67" s="2" t="s">
        <v>85</v>
      </c>
      <c r="BE67" s="2" t="s">
        <v>85</v>
      </c>
      <c r="BM67" s="2" t="s">
        <v>85</v>
      </c>
      <c r="BU67" s="2" t="s">
        <v>85</v>
      </c>
      <c r="CC67" s="2" t="s">
        <v>85</v>
      </c>
      <c r="CK67" s="2" t="s">
        <v>85</v>
      </c>
      <c r="CS67" s="2" t="s">
        <v>85</v>
      </c>
      <c r="DA67" s="2" t="s">
        <v>85</v>
      </c>
      <c r="DI67" s="2" t="s">
        <v>85</v>
      </c>
      <c r="DQ67" s="2" t="s">
        <v>85</v>
      </c>
      <c r="DY67" s="2" t="s">
        <v>85</v>
      </c>
      <c r="EG67" s="2" t="s">
        <v>85</v>
      </c>
      <c r="EO67" s="2" t="s">
        <v>85</v>
      </c>
      <c r="EW67" s="2" t="s">
        <v>85</v>
      </c>
      <c r="FE67" s="2" t="s">
        <v>85</v>
      </c>
      <c r="FM67" s="2" t="s">
        <v>85</v>
      </c>
      <c r="FU67" s="2" t="s">
        <v>85</v>
      </c>
      <c r="GC67" s="2" t="s">
        <v>85</v>
      </c>
      <c r="GK67" s="2" t="s">
        <v>85</v>
      </c>
      <c r="GS67" s="2" t="s">
        <v>85</v>
      </c>
      <c r="HA67" s="2" t="s">
        <v>85</v>
      </c>
      <c r="HI67" s="2" t="s">
        <v>85</v>
      </c>
      <c r="HQ67" s="2" t="s">
        <v>85</v>
      </c>
      <c r="HY67" s="2" t="s">
        <v>85</v>
      </c>
      <c r="IG67" s="2" t="s">
        <v>85</v>
      </c>
      <c r="IO67" s="2" t="s">
        <v>85</v>
      </c>
      <c r="IW67" s="2" t="s">
        <v>85</v>
      </c>
      <c r="JE67" s="2" t="s">
        <v>85</v>
      </c>
      <c r="JM67" s="2" t="s">
        <v>85</v>
      </c>
      <c r="JU67" s="2" t="s">
        <v>85</v>
      </c>
      <c r="KC67" s="2" t="s">
        <v>85</v>
      </c>
      <c r="KK67" s="2" t="s">
        <v>85</v>
      </c>
      <c r="KS67" s="2" t="s">
        <v>85</v>
      </c>
      <c r="LA67" s="2" t="s">
        <v>85</v>
      </c>
      <c r="LI67" s="2" t="s">
        <v>85</v>
      </c>
      <c r="LQ67" s="2" t="s">
        <v>85</v>
      </c>
      <c r="LY67" s="2" t="s">
        <v>85</v>
      </c>
      <c r="MG67" s="2" t="s">
        <v>85</v>
      </c>
      <c r="MO67" s="2" t="s">
        <v>85</v>
      </c>
      <c r="MW67" s="2" t="s">
        <v>85</v>
      </c>
      <c r="NE67" s="2" t="s">
        <v>85</v>
      </c>
      <c r="NM67" s="2" t="s">
        <v>85</v>
      </c>
      <c r="NU67" s="2" t="s">
        <v>85</v>
      </c>
      <c r="OC67" s="2" t="s">
        <v>85</v>
      </c>
      <c r="OK67" s="2" t="s">
        <v>85</v>
      </c>
      <c r="OS67" s="2" t="s">
        <v>85</v>
      </c>
      <c r="PA67" s="2" t="s">
        <v>85</v>
      </c>
      <c r="PI67" s="2" t="s">
        <v>85</v>
      </c>
      <c r="PQ67" s="2" t="s">
        <v>85</v>
      </c>
      <c r="PY67" s="2" t="s">
        <v>85</v>
      </c>
      <c r="QG67" s="2" t="s">
        <v>85</v>
      </c>
      <c r="QO67" s="2" t="s">
        <v>85</v>
      </c>
      <c r="QW67" s="2" t="s">
        <v>85</v>
      </c>
      <c r="RE67" s="2" t="s">
        <v>85</v>
      </c>
      <c r="RM67" s="2" t="s">
        <v>85</v>
      </c>
      <c r="RU67" s="2" t="s">
        <v>85</v>
      </c>
      <c r="SC67" s="2" t="s">
        <v>85</v>
      </c>
      <c r="SK67" s="2" t="s">
        <v>85</v>
      </c>
      <c r="SS67" s="2" t="s">
        <v>85</v>
      </c>
      <c r="TA67" s="2" t="s">
        <v>85</v>
      </c>
      <c r="TI67" s="2" t="s">
        <v>85</v>
      </c>
      <c r="TQ67" s="2" t="s">
        <v>85</v>
      </c>
      <c r="TY67" s="2" t="s">
        <v>85</v>
      </c>
      <c r="UG67" s="2" t="s">
        <v>85</v>
      </c>
      <c r="UO67" s="2" t="s">
        <v>85</v>
      </c>
      <c r="UW67" s="2" t="s">
        <v>85</v>
      </c>
      <c r="VE67" s="2" t="s">
        <v>85</v>
      </c>
      <c r="VM67" s="2" t="s">
        <v>85</v>
      </c>
      <c r="VU67" s="2" t="s">
        <v>85</v>
      </c>
      <c r="WC67" s="2" t="s">
        <v>85</v>
      </c>
      <c r="WK67" s="2" t="s">
        <v>85</v>
      </c>
      <c r="WS67" s="2" t="s">
        <v>85</v>
      </c>
      <c r="XA67" s="2" t="s">
        <v>85</v>
      </c>
      <c r="XI67" s="2" t="s">
        <v>85</v>
      </c>
      <c r="XQ67" s="2" t="s">
        <v>85</v>
      </c>
      <c r="XY67" s="2" t="s">
        <v>85</v>
      </c>
      <c r="YG67" s="2" t="s">
        <v>85</v>
      </c>
      <c r="YO67" s="2" t="s">
        <v>85</v>
      </c>
      <c r="YW67" s="2" t="s">
        <v>85</v>
      </c>
      <c r="ZE67" s="2" t="s">
        <v>85</v>
      </c>
      <c r="ZM67" s="2" t="s">
        <v>85</v>
      </c>
      <c r="ZU67" s="2" t="s">
        <v>85</v>
      </c>
      <c r="AAC67" s="2" t="s">
        <v>85</v>
      </c>
      <c r="AAK67" s="2" t="s">
        <v>85</v>
      </c>
      <c r="AAS67" s="2" t="s">
        <v>85</v>
      </c>
      <c r="ABA67" s="2" t="s">
        <v>85</v>
      </c>
      <c r="ABI67" s="2" t="s">
        <v>85</v>
      </c>
      <c r="ABQ67" s="2" t="s">
        <v>85</v>
      </c>
      <c r="ABY67" s="2" t="s">
        <v>85</v>
      </c>
      <c r="ACG67" s="2" t="s">
        <v>85</v>
      </c>
      <c r="ACO67" s="2" t="s">
        <v>85</v>
      </c>
      <c r="ACW67" s="2" t="s">
        <v>85</v>
      </c>
      <c r="ADE67" s="2" t="s">
        <v>85</v>
      </c>
      <c r="ADM67" s="2" t="s">
        <v>85</v>
      </c>
      <c r="ADU67" s="2" t="s">
        <v>85</v>
      </c>
      <c r="AEC67" s="2" t="s">
        <v>85</v>
      </c>
      <c r="AEK67" s="2" t="s">
        <v>85</v>
      </c>
      <c r="AES67" s="2" t="s">
        <v>85</v>
      </c>
      <c r="AFA67" s="2" t="s">
        <v>85</v>
      </c>
      <c r="AFI67" s="2" t="s">
        <v>85</v>
      </c>
      <c r="AFQ67" s="2" t="s">
        <v>85</v>
      </c>
      <c r="AFY67" s="2" t="s">
        <v>85</v>
      </c>
      <c r="AGG67" s="2" t="s">
        <v>85</v>
      </c>
      <c r="AGO67" s="2" t="s">
        <v>85</v>
      </c>
      <c r="AGW67" s="2" t="s">
        <v>85</v>
      </c>
      <c r="AHE67" s="2" t="s">
        <v>85</v>
      </c>
      <c r="AHM67" s="2" t="s">
        <v>85</v>
      </c>
      <c r="AHU67" s="2" t="s">
        <v>85</v>
      </c>
      <c r="AIC67" s="2" t="s">
        <v>85</v>
      </c>
      <c r="AIK67" s="2" t="s">
        <v>85</v>
      </c>
      <c r="AIS67" s="2" t="s">
        <v>85</v>
      </c>
      <c r="AJA67" s="2" t="s">
        <v>85</v>
      </c>
      <c r="AJI67" s="2" t="s">
        <v>85</v>
      </c>
      <c r="AJQ67" s="2" t="s">
        <v>85</v>
      </c>
      <c r="AJY67" s="2" t="s">
        <v>85</v>
      </c>
      <c r="AKG67" s="2" t="s">
        <v>85</v>
      </c>
      <c r="AKO67" s="2" t="s">
        <v>85</v>
      </c>
      <c r="AKW67" s="2" t="s">
        <v>85</v>
      </c>
      <c r="ALE67" s="2" t="s">
        <v>85</v>
      </c>
      <c r="ALM67" s="2" t="s">
        <v>85</v>
      </c>
      <c r="ALU67" s="2" t="s">
        <v>85</v>
      </c>
      <c r="AMC67" s="2" t="s">
        <v>85</v>
      </c>
      <c r="AMK67" s="2" t="s">
        <v>85</v>
      </c>
      <c r="AMS67" s="2" t="s">
        <v>85</v>
      </c>
      <c r="ANA67" s="2" t="s">
        <v>85</v>
      </c>
      <c r="ANI67" s="2" t="s">
        <v>85</v>
      </c>
      <c r="ANQ67" s="2" t="s">
        <v>85</v>
      </c>
      <c r="ANY67" s="2" t="s">
        <v>85</v>
      </c>
      <c r="AOG67" s="2" t="s">
        <v>85</v>
      </c>
      <c r="AOO67" s="2" t="s">
        <v>85</v>
      </c>
      <c r="AOW67" s="2" t="s">
        <v>85</v>
      </c>
      <c r="APE67" s="2" t="s">
        <v>85</v>
      </c>
      <c r="APM67" s="2" t="s">
        <v>85</v>
      </c>
      <c r="APU67" s="2" t="s">
        <v>85</v>
      </c>
      <c r="AQC67" s="2" t="s">
        <v>85</v>
      </c>
      <c r="AQK67" s="2" t="s">
        <v>85</v>
      </c>
      <c r="AQS67" s="2" t="s">
        <v>85</v>
      </c>
      <c r="ARA67" s="2" t="s">
        <v>85</v>
      </c>
      <c r="ARI67" s="2" t="s">
        <v>85</v>
      </c>
      <c r="ARQ67" s="2" t="s">
        <v>85</v>
      </c>
      <c r="ARY67" s="2" t="s">
        <v>85</v>
      </c>
      <c r="ASG67" s="2" t="s">
        <v>85</v>
      </c>
      <c r="ASO67" s="2" t="s">
        <v>85</v>
      </c>
      <c r="ASW67" s="2" t="s">
        <v>85</v>
      </c>
      <c r="ATE67" s="2" t="s">
        <v>85</v>
      </c>
      <c r="ATM67" s="2" t="s">
        <v>85</v>
      </c>
      <c r="ATU67" s="2" t="s">
        <v>85</v>
      </c>
      <c r="AUC67" s="2" t="s">
        <v>85</v>
      </c>
      <c r="AUK67" s="2" t="s">
        <v>85</v>
      </c>
      <c r="AUS67" s="2" t="s">
        <v>85</v>
      </c>
      <c r="AVA67" s="2" t="s">
        <v>85</v>
      </c>
      <c r="AVI67" s="2" t="s">
        <v>85</v>
      </c>
      <c r="AVQ67" s="2" t="s">
        <v>85</v>
      </c>
      <c r="AVY67" s="2" t="s">
        <v>85</v>
      </c>
      <c r="AWG67" s="2" t="s">
        <v>85</v>
      </c>
      <c r="AWO67" s="2" t="s">
        <v>85</v>
      </c>
      <c r="AWW67" s="2" t="s">
        <v>85</v>
      </c>
      <c r="AXE67" s="2" t="s">
        <v>85</v>
      </c>
      <c r="AXM67" s="2" t="s">
        <v>85</v>
      </c>
      <c r="AXU67" s="2" t="s">
        <v>85</v>
      </c>
      <c r="AYC67" s="2" t="s">
        <v>85</v>
      </c>
      <c r="AYK67" s="2" t="s">
        <v>85</v>
      </c>
      <c r="AYS67" s="2" t="s">
        <v>85</v>
      </c>
      <c r="AZA67" s="2" t="s">
        <v>85</v>
      </c>
      <c r="AZI67" s="2" t="s">
        <v>85</v>
      </c>
      <c r="AZQ67" s="2" t="s">
        <v>85</v>
      </c>
      <c r="AZY67" s="2" t="s">
        <v>85</v>
      </c>
      <c r="BAG67" s="2" t="s">
        <v>85</v>
      </c>
      <c r="BAO67" s="2" t="s">
        <v>85</v>
      </c>
      <c r="BAW67" s="2" t="s">
        <v>85</v>
      </c>
      <c r="BBE67" s="2" t="s">
        <v>85</v>
      </c>
      <c r="BBM67" s="2" t="s">
        <v>85</v>
      </c>
      <c r="BBU67" s="2" t="s">
        <v>85</v>
      </c>
      <c r="BCC67" s="2" t="s">
        <v>85</v>
      </c>
      <c r="BCK67" s="2" t="s">
        <v>85</v>
      </c>
      <c r="BCS67" s="2" t="s">
        <v>85</v>
      </c>
      <c r="BDA67" s="2" t="s">
        <v>85</v>
      </c>
      <c r="BDI67" s="2" t="s">
        <v>85</v>
      </c>
      <c r="BDQ67" s="2" t="s">
        <v>85</v>
      </c>
      <c r="BDY67" s="2" t="s">
        <v>85</v>
      </c>
      <c r="BEG67" s="2" t="s">
        <v>85</v>
      </c>
      <c r="BEO67" s="2" t="s">
        <v>85</v>
      </c>
      <c r="BEW67" s="2" t="s">
        <v>85</v>
      </c>
      <c r="BFE67" s="2" t="s">
        <v>85</v>
      </c>
      <c r="BFM67" s="2" t="s">
        <v>85</v>
      </c>
      <c r="BFU67" s="2" t="s">
        <v>85</v>
      </c>
      <c r="BGC67" s="2" t="s">
        <v>85</v>
      </c>
      <c r="BGK67" s="2" t="s">
        <v>85</v>
      </c>
      <c r="BGS67" s="2" t="s">
        <v>85</v>
      </c>
      <c r="BHA67" s="2" t="s">
        <v>85</v>
      </c>
      <c r="BHI67" s="2" t="s">
        <v>85</v>
      </c>
      <c r="BHQ67" s="2" t="s">
        <v>85</v>
      </c>
      <c r="BHY67" s="2" t="s">
        <v>85</v>
      </c>
      <c r="BIG67" s="2" t="s">
        <v>85</v>
      </c>
      <c r="BIO67" s="2" t="s">
        <v>85</v>
      </c>
      <c r="BIW67" s="2" t="s">
        <v>85</v>
      </c>
      <c r="BJE67" s="2" t="s">
        <v>85</v>
      </c>
      <c r="BJM67" s="2" t="s">
        <v>85</v>
      </c>
      <c r="BJU67" s="2" t="s">
        <v>85</v>
      </c>
      <c r="BKC67" s="2" t="s">
        <v>85</v>
      </c>
      <c r="BKK67" s="2" t="s">
        <v>85</v>
      </c>
      <c r="BKS67" s="2" t="s">
        <v>85</v>
      </c>
      <c r="BLA67" s="2" t="s">
        <v>85</v>
      </c>
      <c r="BLI67" s="2" t="s">
        <v>85</v>
      </c>
      <c r="BLQ67" s="2" t="s">
        <v>85</v>
      </c>
      <c r="BLY67" s="2" t="s">
        <v>85</v>
      </c>
      <c r="BMG67" s="2" t="s">
        <v>85</v>
      </c>
      <c r="BMO67" s="2" t="s">
        <v>85</v>
      </c>
      <c r="BMW67" s="2" t="s">
        <v>85</v>
      </c>
      <c r="BNE67" s="2" t="s">
        <v>85</v>
      </c>
      <c r="BNM67" s="2" t="s">
        <v>85</v>
      </c>
      <c r="BNU67" s="2" t="s">
        <v>85</v>
      </c>
      <c r="BOC67" s="2" t="s">
        <v>85</v>
      </c>
      <c r="BOK67" s="2" t="s">
        <v>85</v>
      </c>
      <c r="BOS67" s="2" t="s">
        <v>85</v>
      </c>
      <c r="BPA67" s="2" t="s">
        <v>85</v>
      </c>
      <c r="BPI67" s="2" t="s">
        <v>85</v>
      </c>
      <c r="BPQ67" s="2" t="s">
        <v>85</v>
      </c>
      <c r="BPY67" s="2" t="s">
        <v>85</v>
      </c>
      <c r="BQG67" s="2" t="s">
        <v>85</v>
      </c>
      <c r="BQO67" s="2" t="s">
        <v>85</v>
      </c>
      <c r="BQW67" s="2" t="s">
        <v>85</v>
      </c>
      <c r="BRE67" s="2" t="s">
        <v>85</v>
      </c>
      <c r="BRM67" s="2" t="s">
        <v>85</v>
      </c>
      <c r="BRU67" s="2" t="s">
        <v>85</v>
      </c>
      <c r="BSC67" s="2" t="s">
        <v>85</v>
      </c>
      <c r="BSK67" s="2" t="s">
        <v>85</v>
      </c>
      <c r="BSS67" s="2" t="s">
        <v>85</v>
      </c>
      <c r="BTA67" s="2" t="s">
        <v>85</v>
      </c>
      <c r="BTI67" s="2" t="s">
        <v>85</v>
      </c>
      <c r="BTQ67" s="2" t="s">
        <v>85</v>
      </c>
      <c r="BTY67" s="2" t="s">
        <v>85</v>
      </c>
      <c r="BUG67" s="2" t="s">
        <v>85</v>
      </c>
      <c r="BUO67" s="2" t="s">
        <v>85</v>
      </c>
      <c r="BUW67" s="2" t="s">
        <v>85</v>
      </c>
      <c r="BVE67" s="2" t="s">
        <v>85</v>
      </c>
      <c r="BVM67" s="2" t="s">
        <v>85</v>
      </c>
      <c r="BVU67" s="2" t="s">
        <v>85</v>
      </c>
      <c r="BWC67" s="2" t="s">
        <v>85</v>
      </c>
      <c r="BWK67" s="2" t="s">
        <v>85</v>
      </c>
      <c r="BWS67" s="2" t="s">
        <v>85</v>
      </c>
      <c r="BXA67" s="2" t="s">
        <v>85</v>
      </c>
      <c r="BXI67" s="2" t="s">
        <v>85</v>
      </c>
      <c r="BXQ67" s="2" t="s">
        <v>85</v>
      </c>
      <c r="BXY67" s="2" t="s">
        <v>85</v>
      </c>
      <c r="BYG67" s="2" t="s">
        <v>85</v>
      </c>
      <c r="BYO67" s="2" t="s">
        <v>85</v>
      </c>
      <c r="BYW67" s="2" t="s">
        <v>85</v>
      </c>
      <c r="BZE67" s="2" t="s">
        <v>85</v>
      </c>
      <c r="BZM67" s="2" t="s">
        <v>85</v>
      </c>
      <c r="BZU67" s="2" t="s">
        <v>85</v>
      </c>
      <c r="CAC67" s="2" t="s">
        <v>85</v>
      </c>
      <c r="CAK67" s="2" t="s">
        <v>85</v>
      </c>
      <c r="CAS67" s="2" t="s">
        <v>85</v>
      </c>
      <c r="CBA67" s="2" t="s">
        <v>85</v>
      </c>
      <c r="CBI67" s="2" t="s">
        <v>85</v>
      </c>
      <c r="CBQ67" s="2" t="s">
        <v>85</v>
      </c>
      <c r="CBY67" s="2" t="s">
        <v>85</v>
      </c>
      <c r="CCG67" s="2" t="s">
        <v>85</v>
      </c>
      <c r="CCO67" s="2" t="s">
        <v>85</v>
      </c>
      <c r="CCW67" s="2" t="s">
        <v>85</v>
      </c>
      <c r="CDE67" s="2" t="s">
        <v>85</v>
      </c>
      <c r="CDM67" s="2" t="s">
        <v>85</v>
      </c>
      <c r="CDU67" s="2" t="s">
        <v>85</v>
      </c>
      <c r="CEC67" s="2" t="s">
        <v>85</v>
      </c>
      <c r="CEK67" s="2" t="s">
        <v>85</v>
      </c>
      <c r="CES67" s="2" t="s">
        <v>85</v>
      </c>
      <c r="CFA67" s="2" t="s">
        <v>85</v>
      </c>
      <c r="CFI67" s="2" t="s">
        <v>85</v>
      </c>
      <c r="CFQ67" s="2" t="s">
        <v>85</v>
      </c>
      <c r="CFY67" s="2" t="s">
        <v>85</v>
      </c>
      <c r="CGG67" s="2" t="s">
        <v>85</v>
      </c>
      <c r="CGO67" s="2" t="s">
        <v>85</v>
      </c>
      <c r="CGW67" s="2" t="s">
        <v>85</v>
      </c>
      <c r="CHE67" s="2" t="s">
        <v>85</v>
      </c>
      <c r="CHM67" s="2" t="s">
        <v>85</v>
      </c>
      <c r="CHU67" s="2" t="s">
        <v>85</v>
      </c>
      <c r="CIC67" s="2" t="s">
        <v>85</v>
      </c>
      <c r="CIK67" s="2" t="s">
        <v>85</v>
      </c>
      <c r="CIS67" s="2" t="s">
        <v>85</v>
      </c>
      <c r="CJA67" s="2" t="s">
        <v>85</v>
      </c>
      <c r="CJI67" s="2" t="s">
        <v>85</v>
      </c>
      <c r="CJQ67" s="2" t="s">
        <v>85</v>
      </c>
      <c r="CJY67" s="2" t="s">
        <v>85</v>
      </c>
      <c r="CKG67" s="2" t="s">
        <v>85</v>
      </c>
      <c r="CKO67" s="2" t="s">
        <v>85</v>
      </c>
      <c r="CKW67" s="2" t="s">
        <v>85</v>
      </c>
      <c r="CLE67" s="2" t="s">
        <v>85</v>
      </c>
      <c r="CLM67" s="2" t="s">
        <v>85</v>
      </c>
      <c r="CLU67" s="2" t="s">
        <v>85</v>
      </c>
      <c r="CMC67" s="2" t="s">
        <v>85</v>
      </c>
      <c r="CMK67" s="2" t="s">
        <v>85</v>
      </c>
      <c r="CMS67" s="2" t="s">
        <v>85</v>
      </c>
      <c r="CNA67" s="2" t="s">
        <v>85</v>
      </c>
      <c r="CNI67" s="2" t="s">
        <v>85</v>
      </c>
      <c r="CNQ67" s="2" t="s">
        <v>85</v>
      </c>
      <c r="CNY67" s="2" t="s">
        <v>85</v>
      </c>
      <c r="COG67" s="2" t="s">
        <v>85</v>
      </c>
      <c r="COO67" s="2" t="s">
        <v>85</v>
      </c>
      <c r="COW67" s="2" t="s">
        <v>85</v>
      </c>
      <c r="CPE67" s="2" t="s">
        <v>85</v>
      </c>
      <c r="CPM67" s="2" t="s">
        <v>85</v>
      </c>
      <c r="CPU67" s="2" t="s">
        <v>85</v>
      </c>
      <c r="CQC67" s="2" t="s">
        <v>85</v>
      </c>
      <c r="CQK67" s="2" t="s">
        <v>85</v>
      </c>
      <c r="CQS67" s="2" t="s">
        <v>85</v>
      </c>
      <c r="CRA67" s="2" t="s">
        <v>85</v>
      </c>
      <c r="CRI67" s="2" t="s">
        <v>85</v>
      </c>
      <c r="CRQ67" s="2" t="s">
        <v>85</v>
      </c>
      <c r="CRY67" s="2" t="s">
        <v>85</v>
      </c>
      <c r="CSG67" s="2" t="s">
        <v>85</v>
      </c>
      <c r="CSO67" s="2" t="s">
        <v>85</v>
      </c>
      <c r="CSW67" s="2" t="s">
        <v>85</v>
      </c>
      <c r="CTE67" s="2" t="s">
        <v>85</v>
      </c>
      <c r="CTM67" s="2" t="s">
        <v>85</v>
      </c>
      <c r="CTU67" s="2" t="s">
        <v>85</v>
      </c>
      <c r="CUC67" s="2" t="s">
        <v>85</v>
      </c>
      <c r="CUK67" s="2" t="s">
        <v>85</v>
      </c>
      <c r="CUS67" s="2" t="s">
        <v>85</v>
      </c>
      <c r="CVA67" s="2" t="s">
        <v>85</v>
      </c>
      <c r="CVI67" s="2" t="s">
        <v>85</v>
      </c>
      <c r="CVQ67" s="2" t="s">
        <v>85</v>
      </c>
      <c r="CVY67" s="2" t="s">
        <v>85</v>
      </c>
      <c r="CWG67" s="2" t="s">
        <v>85</v>
      </c>
      <c r="CWO67" s="2" t="s">
        <v>85</v>
      </c>
      <c r="CWW67" s="2" t="s">
        <v>85</v>
      </c>
      <c r="CXE67" s="2" t="s">
        <v>85</v>
      </c>
      <c r="CXM67" s="2" t="s">
        <v>85</v>
      </c>
      <c r="CXU67" s="2" t="s">
        <v>85</v>
      </c>
      <c r="CYC67" s="2" t="s">
        <v>85</v>
      </c>
      <c r="CYK67" s="2" t="s">
        <v>85</v>
      </c>
      <c r="CYS67" s="2" t="s">
        <v>85</v>
      </c>
      <c r="CZA67" s="2" t="s">
        <v>85</v>
      </c>
      <c r="CZI67" s="2" t="s">
        <v>85</v>
      </c>
      <c r="CZQ67" s="2" t="s">
        <v>85</v>
      </c>
      <c r="CZY67" s="2" t="s">
        <v>85</v>
      </c>
      <c r="DAG67" s="2" t="s">
        <v>85</v>
      </c>
      <c r="DAO67" s="2" t="s">
        <v>85</v>
      </c>
      <c r="DAW67" s="2" t="s">
        <v>85</v>
      </c>
      <c r="DBE67" s="2" t="s">
        <v>85</v>
      </c>
      <c r="DBM67" s="2" t="s">
        <v>85</v>
      </c>
      <c r="DBU67" s="2" t="s">
        <v>85</v>
      </c>
      <c r="DCC67" s="2" t="s">
        <v>85</v>
      </c>
      <c r="DCK67" s="2" t="s">
        <v>85</v>
      </c>
      <c r="DCS67" s="2" t="s">
        <v>85</v>
      </c>
      <c r="DDA67" s="2" t="s">
        <v>85</v>
      </c>
      <c r="DDI67" s="2" t="s">
        <v>85</v>
      </c>
      <c r="DDQ67" s="2" t="s">
        <v>85</v>
      </c>
      <c r="DDY67" s="2" t="s">
        <v>85</v>
      </c>
      <c r="DEG67" s="2" t="s">
        <v>85</v>
      </c>
      <c r="DEO67" s="2" t="s">
        <v>85</v>
      </c>
      <c r="DEW67" s="2" t="s">
        <v>85</v>
      </c>
      <c r="DFE67" s="2" t="s">
        <v>85</v>
      </c>
      <c r="DFM67" s="2" t="s">
        <v>85</v>
      </c>
      <c r="DFU67" s="2" t="s">
        <v>85</v>
      </c>
      <c r="DGC67" s="2" t="s">
        <v>85</v>
      </c>
      <c r="DGK67" s="2" t="s">
        <v>85</v>
      </c>
      <c r="DGS67" s="2" t="s">
        <v>85</v>
      </c>
      <c r="DHA67" s="2" t="s">
        <v>85</v>
      </c>
      <c r="DHI67" s="2" t="s">
        <v>85</v>
      </c>
      <c r="DHQ67" s="2" t="s">
        <v>85</v>
      </c>
      <c r="DHY67" s="2" t="s">
        <v>85</v>
      </c>
      <c r="DIG67" s="2" t="s">
        <v>85</v>
      </c>
      <c r="DIO67" s="2" t="s">
        <v>85</v>
      </c>
      <c r="DIW67" s="2" t="s">
        <v>85</v>
      </c>
      <c r="DJE67" s="2" t="s">
        <v>85</v>
      </c>
      <c r="DJM67" s="2" t="s">
        <v>85</v>
      </c>
      <c r="DJU67" s="2" t="s">
        <v>85</v>
      </c>
      <c r="DKC67" s="2" t="s">
        <v>85</v>
      </c>
      <c r="DKK67" s="2" t="s">
        <v>85</v>
      </c>
      <c r="DKS67" s="2" t="s">
        <v>85</v>
      </c>
      <c r="DLA67" s="2" t="s">
        <v>85</v>
      </c>
      <c r="DLI67" s="2" t="s">
        <v>85</v>
      </c>
      <c r="DLQ67" s="2" t="s">
        <v>85</v>
      </c>
      <c r="DLY67" s="2" t="s">
        <v>85</v>
      </c>
      <c r="DMG67" s="2" t="s">
        <v>85</v>
      </c>
      <c r="DMO67" s="2" t="s">
        <v>85</v>
      </c>
      <c r="DMW67" s="2" t="s">
        <v>85</v>
      </c>
      <c r="DNE67" s="2" t="s">
        <v>85</v>
      </c>
      <c r="DNM67" s="2" t="s">
        <v>85</v>
      </c>
      <c r="DNU67" s="2" t="s">
        <v>85</v>
      </c>
      <c r="DOC67" s="2" t="s">
        <v>85</v>
      </c>
      <c r="DOK67" s="2" t="s">
        <v>85</v>
      </c>
      <c r="DOS67" s="2" t="s">
        <v>85</v>
      </c>
      <c r="DPA67" s="2" t="s">
        <v>85</v>
      </c>
      <c r="DPI67" s="2" t="s">
        <v>85</v>
      </c>
      <c r="DPQ67" s="2" t="s">
        <v>85</v>
      </c>
      <c r="DPY67" s="2" t="s">
        <v>85</v>
      </c>
      <c r="DQG67" s="2" t="s">
        <v>85</v>
      </c>
      <c r="DQO67" s="2" t="s">
        <v>85</v>
      </c>
      <c r="DQW67" s="2" t="s">
        <v>85</v>
      </c>
      <c r="DRE67" s="2" t="s">
        <v>85</v>
      </c>
      <c r="DRM67" s="2" t="s">
        <v>85</v>
      </c>
      <c r="DRU67" s="2" t="s">
        <v>85</v>
      </c>
      <c r="DSC67" s="2" t="s">
        <v>85</v>
      </c>
      <c r="DSK67" s="2" t="s">
        <v>85</v>
      </c>
      <c r="DSS67" s="2" t="s">
        <v>85</v>
      </c>
      <c r="DTA67" s="2" t="s">
        <v>85</v>
      </c>
      <c r="DTI67" s="2" t="s">
        <v>85</v>
      </c>
      <c r="DTQ67" s="2" t="s">
        <v>85</v>
      </c>
      <c r="DTY67" s="2" t="s">
        <v>85</v>
      </c>
      <c r="DUG67" s="2" t="s">
        <v>85</v>
      </c>
      <c r="DUO67" s="2" t="s">
        <v>85</v>
      </c>
      <c r="DUW67" s="2" t="s">
        <v>85</v>
      </c>
      <c r="DVE67" s="2" t="s">
        <v>85</v>
      </c>
      <c r="DVM67" s="2" t="s">
        <v>85</v>
      </c>
      <c r="DVU67" s="2" t="s">
        <v>85</v>
      </c>
      <c r="DWC67" s="2" t="s">
        <v>85</v>
      </c>
      <c r="DWK67" s="2" t="s">
        <v>85</v>
      </c>
      <c r="DWS67" s="2" t="s">
        <v>85</v>
      </c>
      <c r="DXA67" s="2" t="s">
        <v>85</v>
      </c>
      <c r="DXI67" s="2" t="s">
        <v>85</v>
      </c>
      <c r="DXQ67" s="2" t="s">
        <v>85</v>
      </c>
      <c r="DXY67" s="2" t="s">
        <v>85</v>
      </c>
      <c r="DYG67" s="2" t="s">
        <v>85</v>
      </c>
      <c r="DYO67" s="2" t="s">
        <v>85</v>
      </c>
      <c r="DYW67" s="2" t="s">
        <v>85</v>
      </c>
      <c r="DZE67" s="2" t="s">
        <v>85</v>
      </c>
      <c r="DZM67" s="2" t="s">
        <v>85</v>
      </c>
      <c r="DZU67" s="2" t="s">
        <v>85</v>
      </c>
      <c r="EAC67" s="2" t="s">
        <v>85</v>
      </c>
      <c r="EAK67" s="2" t="s">
        <v>85</v>
      </c>
      <c r="EAS67" s="2" t="s">
        <v>85</v>
      </c>
      <c r="EBA67" s="2" t="s">
        <v>85</v>
      </c>
      <c r="EBI67" s="2" t="s">
        <v>85</v>
      </c>
      <c r="EBQ67" s="2" t="s">
        <v>85</v>
      </c>
      <c r="EBY67" s="2" t="s">
        <v>85</v>
      </c>
      <c r="ECG67" s="2" t="s">
        <v>85</v>
      </c>
      <c r="ECO67" s="2" t="s">
        <v>85</v>
      </c>
      <c r="ECW67" s="2" t="s">
        <v>85</v>
      </c>
      <c r="EDE67" s="2" t="s">
        <v>85</v>
      </c>
      <c r="EDM67" s="2" t="s">
        <v>85</v>
      </c>
      <c r="EDU67" s="2" t="s">
        <v>85</v>
      </c>
      <c r="EEC67" s="2" t="s">
        <v>85</v>
      </c>
      <c r="EEK67" s="2" t="s">
        <v>85</v>
      </c>
      <c r="EES67" s="2" t="s">
        <v>85</v>
      </c>
      <c r="EFA67" s="2" t="s">
        <v>85</v>
      </c>
      <c r="EFI67" s="2" t="s">
        <v>85</v>
      </c>
      <c r="EFQ67" s="2" t="s">
        <v>85</v>
      </c>
      <c r="EFY67" s="2" t="s">
        <v>85</v>
      </c>
      <c r="EGG67" s="2" t="s">
        <v>85</v>
      </c>
      <c r="EGO67" s="2" t="s">
        <v>85</v>
      </c>
      <c r="EGW67" s="2" t="s">
        <v>85</v>
      </c>
      <c r="EHE67" s="2" t="s">
        <v>85</v>
      </c>
      <c r="EHM67" s="2" t="s">
        <v>85</v>
      </c>
      <c r="EHU67" s="2" t="s">
        <v>85</v>
      </c>
      <c r="EIC67" s="2" t="s">
        <v>85</v>
      </c>
      <c r="EIK67" s="2" t="s">
        <v>85</v>
      </c>
      <c r="EIS67" s="2" t="s">
        <v>85</v>
      </c>
      <c r="EJA67" s="2" t="s">
        <v>85</v>
      </c>
      <c r="EJI67" s="2" t="s">
        <v>85</v>
      </c>
      <c r="EJQ67" s="2" t="s">
        <v>85</v>
      </c>
      <c r="EJY67" s="2" t="s">
        <v>85</v>
      </c>
      <c r="EKG67" s="2" t="s">
        <v>85</v>
      </c>
      <c r="EKO67" s="2" t="s">
        <v>85</v>
      </c>
      <c r="EKW67" s="2" t="s">
        <v>85</v>
      </c>
      <c r="ELE67" s="2" t="s">
        <v>85</v>
      </c>
      <c r="ELM67" s="2" t="s">
        <v>85</v>
      </c>
      <c r="ELU67" s="2" t="s">
        <v>85</v>
      </c>
      <c r="EMC67" s="2" t="s">
        <v>85</v>
      </c>
      <c r="EMK67" s="2" t="s">
        <v>85</v>
      </c>
      <c r="EMS67" s="2" t="s">
        <v>85</v>
      </c>
      <c r="ENA67" s="2" t="s">
        <v>85</v>
      </c>
      <c r="ENI67" s="2" t="s">
        <v>85</v>
      </c>
      <c r="ENQ67" s="2" t="s">
        <v>85</v>
      </c>
      <c r="ENY67" s="2" t="s">
        <v>85</v>
      </c>
      <c r="EOG67" s="2" t="s">
        <v>85</v>
      </c>
      <c r="EOO67" s="2" t="s">
        <v>85</v>
      </c>
      <c r="EOW67" s="2" t="s">
        <v>85</v>
      </c>
      <c r="EPE67" s="2" t="s">
        <v>85</v>
      </c>
      <c r="EPM67" s="2" t="s">
        <v>85</v>
      </c>
      <c r="EPU67" s="2" t="s">
        <v>85</v>
      </c>
      <c r="EQC67" s="2" t="s">
        <v>85</v>
      </c>
      <c r="EQK67" s="2" t="s">
        <v>85</v>
      </c>
      <c r="EQS67" s="2" t="s">
        <v>85</v>
      </c>
      <c r="ERA67" s="2" t="s">
        <v>85</v>
      </c>
      <c r="ERI67" s="2" t="s">
        <v>85</v>
      </c>
      <c r="ERQ67" s="2" t="s">
        <v>85</v>
      </c>
      <c r="ERY67" s="2" t="s">
        <v>85</v>
      </c>
      <c r="ESG67" s="2" t="s">
        <v>85</v>
      </c>
      <c r="ESO67" s="2" t="s">
        <v>85</v>
      </c>
      <c r="ESW67" s="2" t="s">
        <v>85</v>
      </c>
      <c r="ETE67" s="2" t="s">
        <v>85</v>
      </c>
      <c r="ETM67" s="2" t="s">
        <v>85</v>
      </c>
      <c r="ETU67" s="2" t="s">
        <v>85</v>
      </c>
      <c r="EUC67" s="2" t="s">
        <v>85</v>
      </c>
      <c r="EUK67" s="2" t="s">
        <v>85</v>
      </c>
      <c r="EUS67" s="2" t="s">
        <v>85</v>
      </c>
      <c r="EVA67" s="2" t="s">
        <v>85</v>
      </c>
      <c r="EVI67" s="2" t="s">
        <v>85</v>
      </c>
      <c r="EVQ67" s="2" t="s">
        <v>85</v>
      </c>
      <c r="EVY67" s="2" t="s">
        <v>85</v>
      </c>
      <c r="EWG67" s="2" t="s">
        <v>85</v>
      </c>
      <c r="EWO67" s="2" t="s">
        <v>85</v>
      </c>
      <c r="EWW67" s="2" t="s">
        <v>85</v>
      </c>
      <c r="EXE67" s="2" t="s">
        <v>85</v>
      </c>
      <c r="EXM67" s="2" t="s">
        <v>85</v>
      </c>
      <c r="EXU67" s="2" t="s">
        <v>85</v>
      </c>
      <c r="EYC67" s="2" t="s">
        <v>85</v>
      </c>
      <c r="EYK67" s="2" t="s">
        <v>85</v>
      </c>
      <c r="EYS67" s="2" t="s">
        <v>85</v>
      </c>
      <c r="EZA67" s="2" t="s">
        <v>85</v>
      </c>
      <c r="EZI67" s="2" t="s">
        <v>85</v>
      </c>
      <c r="EZQ67" s="2" t="s">
        <v>85</v>
      </c>
      <c r="EZY67" s="2" t="s">
        <v>85</v>
      </c>
      <c r="FAG67" s="2" t="s">
        <v>85</v>
      </c>
      <c r="FAO67" s="2" t="s">
        <v>85</v>
      </c>
      <c r="FAW67" s="2" t="s">
        <v>85</v>
      </c>
      <c r="FBE67" s="2" t="s">
        <v>85</v>
      </c>
      <c r="FBM67" s="2" t="s">
        <v>85</v>
      </c>
      <c r="FBU67" s="2" t="s">
        <v>85</v>
      </c>
      <c r="FCC67" s="2" t="s">
        <v>85</v>
      </c>
      <c r="FCK67" s="2" t="s">
        <v>85</v>
      </c>
      <c r="FCS67" s="2" t="s">
        <v>85</v>
      </c>
      <c r="FDA67" s="2" t="s">
        <v>85</v>
      </c>
      <c r="FDI67" s="2" t="s">
        <v>85</v>
      </c>
      <c r="FDQ67" s="2" t="s">
        <v>85</v>
      </c>
      <c r="FDY67" s="2" t="s">
        <v>85</v>
      </c>
      <c r="FEG67" s="2" t="s">
        <v>85</v>
      </c>
      <c r="FEO67" s="2" t="s">
        <v>85</v>
      </c>
      <c r="FEW67" s="2" t="s">
        <v>85</v>
      </c>
      <c r="FFE67" s="2" t="s">
        <v>85</v>
      </c>
      <c r="FFM67" s="2" t="s">
        <v>85</v>
      </c>
      <c r="FFU67" s="2" t="s">
        <v>85</v>
      </c>
      <c r="FGC67" s="2" t="s">
        <v>85</v>
      </c>
      <c r="FGK67" s="2" t="s">
        <v>85</v>
      </c>
      <c r="FGS67" s="2" t="s">
        <v>85</v>
      </c>
      <c r="FHA67" s="2" t="s">
        <v>85</v>
      </c>
      <c r="FHI67" s="2" t="s">
        <v>85</v>
      </c>
      <c r="FHQ67" s="2" t="s">
        <v>85</v>
      </c>
      <c r="FHY67" s="2" t="s">
        <v>85</v>
      </c>
      <c r="FIG67" s="2" t="s">
        <v>85</v>
      </c>
      <c r="FIO67" s="2" t="s">
        <v>85</v>
      </c>
      <c r="FIW67" s="2" t="s">
        <v>85</v>
      </c>
      <c r="FJE67" s="2" t="s">
        <v>85</v>
      </c>
      <c r="FJM67" s="2" t="s">
        <v>85</v>
      </c>
      <c r="FJU67" s="2" t="s">
        <v>85</v>
      </c>
      <c r="FKC67" s="2" t="s">
        <v>85</v>
      </c>
      <c r="FKK67" s="2" t="s">
        <v>85</v>
      </c>
      <c r="FKS67" s="2" t="s">
        <v>85</v>
      </c>
      <c r="FLA67" s="2" t="s">
        <v>85</v>
      </c>
      <c r="FLI67" s="2" t="s">
        <v>85</v>
      </c>
      <c r="FLQ67" s="2" t="s">
        <v>85</v>
      </c>
      <c r="FLY67" s="2" t="s">
        <v>85</v>
      </c>
      <c r="FMG67" s="2" t="s">
        <v>85</v>
      </c>
      <c r="FMO67" s="2" t="s">
        <v>85</v>
      </c>
      <c r="FMW67" s="2" t="s">
        <v>85</v>
      </c>
      <c r="FNE67" s="2" t="s">
        <v>85</v>
      </c>
      <c r="FNM67" s="2" t="s">
        <v>85</v>
      </c>
      <c r="FNU67" s="2" t="s">
        <v>85</v>
      </c>
      <c r="FOC67" s="2" t="s">
        <v>85</v>
      </c>
      <c r="FOK67" s="2" t="s">
        <v>85</v>
      </c>
      <c r="FOS67" s="2" t="s">
        <v>85</v>
      </c>
      <c r="FPA67" s="2" t="s">
        <v>85</v>
      </c>
      <c r="FPI67" s="2" t="s">
        <v>85</v>
      </c>
      <c r="FPQ67" s="2" t="s">
        <v>85</v>
      </c>
      <c r="FPY67" s="2" t="s">
        <v>85</v>
      </c>
      <c r="FQG67" s="2" t="s">
        <v>85</v>
      </c>
      <c r="FQO67" s="2" t="s">
        <v>85</v>
      </c>
      <c r="FQW67" s="2" t="s">
        <v>85</v>
      </c>
      <c r="FRE67" s="2" t="s">
        <v>85</v>
      </c>
      <c r="FRM67" s="2" t="s">
        <v>85</v>
      </c>
      <c r="FRU67" s="2" t="s">
        <v>85</v>
      </c>
      <c r="FSC67" s="2" t="s">
        <v>85</v>
      </c>
      <c r="FSK67" s="2" t="s">
        <v>85</v>
      </c>
      <c r="FSS67" s="2" t="s">
        <v>85</v>
      </c>
      <c r="FTA67" s="2" t="s">
        <v>85</v>
      </c>
      <c r="FTI67" s="2" t="s">
        <v>85</v>
      </c>
      <c r="FTQ67" s="2" t="s">
        <v>85</v>
      </c>
      <c r="FTY67" s="2" t="s">
        <v>85</v>
      </c>
      <c r="FUG67" s="2" t="s">
        <v>85</v>
      </c>
      <c r="FUO67" s="2" t="s">
        <v>85</v>
      </c>
      <c r="FUW67" s="2" t="s">
        <v>85</v>
      </c>
      <c r="FVE67" s="2" t="s">
        <v>85</v>
      </c>
      <c r="FVM67" s="2" t="s">
        <v>85</v>
      </c>
      <c r="FVU67" s="2" t="s">
        <v>85</v>
      </c>
      <c r="FWC67" s="2" t="s">
        <v>85</v>
      </c>
      <c r="FWK67" s="2" t="s">
        <v>85</v>
      </c>
      <c r="FWS67" s="2" t="s">
        <v>85</v>
      </c>
      <c r="FXA67" s="2" t="s">
        <v>85</v>
      </c>
      <c r="FXI67" s="2" t="s">
        <v>85</v>
      </c>
      <c r="FXQ67" s="2" t="s">
        <v>85</v>
      </c>
      <c r="FXY67" s="2" t="s">
        <v>85</v>
      </c>
      <c r="FYG67" s="2" t="s">
        <v>85</v>
      </c>
      <c r="FYO67" s="2" t="s">
        <v>85</v>
      </c>
      <c r="FYW67" s="2" t="s">
        <v>85</v>
      </c>
      <c r="FZE67" s="2" t="s">
        <v>85</v>
      </c>
      <c r="FZM67" s="2" t="s">
        <v>85</v>
      </c>
      <c r="FZU67" s="2" t="s">
        <v>85</v>
      </c>
      <c r="GAC67" s="2" t="s">
        <v>85</v>
      </c>
      <c r="GAK67" s="2" t="s">
        <v>85</v>
      </c>
      <c r="GAS67" s="2" t="s">
        <v>85</v>
      </c>
      <c r="GBA67" s="2" t="s">
        <v>85</v>
      </c>
      <c r="GBI67" s="2" t="s">
        <v>85</v>
      </c>
      <c r="GBQ67" s="2" t="s">
        <v>85</v>
      </c>
      <c r="GBY67" s="2" t="s">
        <v>85</v>
      </c>
      <c r="GCG67" s="2" t="s">
        <v>85</v>
      </c>
      <c r="GCO67" s="2" t="s">
        <v>85</v>
      </c>
      <c r="GCW67" s="2" t="s">
        <v>85</v>
      </c>
      <c r="GDE67" s="2" t="s">
        <v>85</v>
      </c>
      <c r="GDM67" s="2" t="s">
        <v>85</v>
      </c>
      <c r="GDU67" s="2" t="s">
        <v>85</v>
      </c>
      <c r="GEC67" s="2" t="s">
        <v>85</v>
      </c>
      <c r="GEK67" s="2" t="s">
        <v>85</v>
      </c>
      <c r="GES67" s="2" t="s">
        <v>85</v>
      </c>
      <c r="GFA67" s="2" t="s">
        <v>85</v>
      </c>
      <c r="GFI67" s="2" t="s">
        <v>85</v>
      </c>
      <c r="GFQ67" s="2" t="s">
        <v>85</v>
      </c>
      <c r="GFY67" s="2" t="s">
        <v>85</v>
      </c>
      <c r="GGG67" s="2" t="s">
        <v>85</v>
      </c>
      <c r="GGO67" s="2" t="s">
        <v>85</v>
      </c>
      <c r="GGW67" s="2" t="s">
        <v>85</v>
      </c>
      <c r="GHE67" s="2" t="s">
        <v>85</v>
      </c>
      <c r="GHM67" s="2" t="s">
        <v>85</v>
      </c>
      <c r="GHU67" s="2" t="s">
        <v>85</v>
      </c>
      <c r="GIC67" s="2" t="s">
        <v>85</v>
      </c>
      <c r="GIK67" s="2" t="s">
        <v>85</v>
      </c>
      <c r="GIS67" s="2" t="s">
        <v>85</v>
      </c>
      <c r="GJA67" s="2" t="s">
        <v>85</v>
      </c>
      <c r="GJI67" s="2" t="s">
        <v>85</v>
      </c>
      <c r="GJQ67" s="2" t="s">
        <v>85</v>
      </c>
      <c r="GJY67" s="2" t="s">
        <v>85</v>
      </c>
      <c r="GKG67" s="2" t="s">
        <v>85</v>
      </c>
      <c r="GKO67" s="2" t="s">
        <v>85</v>
      </c>
      <c r="GKW67" s="2" t="s">
        <v>85</v>
      </c>
      <c r="GLE67" s="2" t="s">
        <v>85</v>
      </c>
      <c r="GLM67" s="2" t="s">
        <v>85</v>
      </c>
      <c r="GLU67" s="2" t="s">
        <v>85</v>
      </c>
      <c r="GMC67" s="2" t="s">
        <v>85</v>
      </c>
      <c r="GMK67" s="2" t="s">
        <v>85</v>
      </c>
      <c r="GMS67" s="2" t="s">
        <v>85</v>
      </c>
      <c r="GNA67" s="2" t="s">
        <v>85</v>
      </c>
      <c r="GNI67" s="2" t="s">
        <v>85</v>
      </c>
      <c r="GNQ67" s="2" t="s">
        <v>85</v>
      </c>
      <c r="GNY67" s="2" t="s">
        <v>85</v>
      </c>
      <c r="GOG67" s="2" t="s">
        <v>85</v>
      </c>
      <c r="GOO67" s="2" t="s">
        <v>85</v>
      </c>
      <c r="GOW67" s="2" t="s">
        <v>85</v>
      </c>
      <c r="GPE67" s="2" t="s">
        <v>85</v>
      </c>
      <c r="GPM67" s="2" t="s">
        <v>85</v>
      </c>
      <c r="GPU67" s="2" t="s">
        <v>85</v>
      </c>
      <c r="GQC67" s="2" t="s">
        <v>85</v>
      </c>
      <c r="GQK67" s="2" t="s">
        <v>85</v>
      </c>
      <c r="GQS67" s="2" t="s">
        <v>85</v>
      </c>
      <c r="GRA67" s="2" t="s">
        <v>85</v>
      </c>
      <c r="GRI67" s="2" t="s">
        <v>85</v>
      </c>
      <c r="GRQ67" s="2" t="s">
        <v>85</v>
      </c>
      <c r="GRY67" s="2" t="s">
        <v>85</v>
      </c>
      <c r="GSG67" s="2" t="s">
        <v>85</v>
      </c>
      <c r="GSO67" s="2" t="s">
        <v>85</v>
      </c>
      <c r="GSW67" s="2" t="s">
        <v>85</v>
      </c>
      <c r="GTE67" s="2" t="s">
        <v>85</v>
      </c>
      <c r="GTM67" s="2" t="s">
        <v>85</v>
      </c>
      <c r="GTU67" s="2" t="s">
        <v>85</v>
      </c>
      <c r="GUC67" s="2" t="s">
        <v>85</v>
      </c>
      <c r="GUK67" s="2" t="s">
        <v>85</v>
      </c>
      <c r="GUS67" s="2" t="s">
        <v>85</v>
      </c>
      <c r="GVA67" s="2" t="s">
        <v>85</v>
      </c>
      <c r="GVI67" s="2" t="s">
        <v>85</v>
      </c>
      <c r="GVQ67" s="2" t="s">
        <v>85</v>
      </c>
      <c r="GVY67" s="2" t="s">
        <v>85</v>
      </c>
      <c r="GWG67" s="2" t="s">
        <v>85</v>
      </c>
      <c r="GWO67" s="2" t="s">
        <v>85</v>
      </c>
      <c r="GWW67" s="2" t="s">
        <v>85</v>
      </c>
      <c r="GXE67" s="2" t="s">
        <v>85</v>
      </c>
      <c r="GXM67" s="2" t="s">
        <v>85</v>
      </c>
      <c r="GXU67" s="2" t="s">
        <v>85</v>
      </c>
      <c r="GYC67" s="2" t="s">
        <v>85</v>
      </c>
      <c r="GYK67" s="2" t="s">
        <v>85</v>
      </c>
      <c r="GYS67" s="2" t="s">
        <v>85</v>
      </c>
      <c r="GZA67" s="2" t="s">
        <v>85</v>
      </c>
      <c r="GZI67" s="2" t="s">
        <v>85</v>
      </c>
      <c r="GZQ67" s="2" t="s">
        <v>85</v>
      </c>
      <c r="GZY67" s="2" t="s">
        <v>85</v>
      </c>
      <c r="HAG67" s="2" t="s">
        <v>85</v>
      </c>
      <c r="HAO67" s="2" t="s">
        <v>85</v>
      </c>
      <c r="HAW67" s="2" t="s">
        <v>85</v>
      </c>
      <c r="HBE67" s="2" t="s">
        <v>85</v>
      </c>
      <c r="HBM67" s="2" t="s">
        <v>85</v>
      </c>
      <c r="HBU67" s="2" t="s">
        <v>85</v>
      </c>
      <c r="HCC67" s="2" t="s">
        <v>85</v>
      </c>
      <c r="HCK67" s="2" t="s">
        <v>85</v>
      </c>
      <c r="HCS67" s="2" t="s">
        <v>85</v>
      </c>
      <c r="HDA67" s="2" t="s">
        <v>85</v>
      </c>
      <c r="HDI67" s="2" t="s">
        <v>85</v>
      </c>
      <c r="HDQ67" s="2" t="s">
        <v>85</v>
      </c>
      <c r="HDY67" s="2" t="s">
        <v>85</v>
      </c>
      <c r="HEG67" s="2" t="s">
        <v>85</v>
      </c>
      <c r="HEO67" s="2" t="s">
        <v>85</v>
      </c>
      <c r="HEW67" s="2" t="s">
        <v>85</v>
      </c>
      <c r="HFE67" s="2" t="s">
        <v>85</v>
      </c>
      <c r="HFM67" s="2" t="s">
        <v>85</v>
      </c>
      <c r="HFU67" s="2" t="s">
        <v>85</v>
      </c>
      <c r="HGC67" s="2" t="s">
        <v>85</v>
      </c>
      <c r="HGK67" s="2" t="s">
        <v>85</v>
      </c>
      <c r="HGS67" s="2" t="s">
        <v>85</v>
      </c>
      <c r="HHA67" s="2" t="s">
        <v>85</v>
      </c>
      <c r="HHI67" s="2" t="s">
        <v>85</v>
      </c>
      <c r="HHQ67" s="2" t="s">
        <v>85</v>
      </c>
      <c r="HHY67" s="2" t="s">
        <v>85</v>
      </c>
      <c r="HIG67" s="2" t="s">
        <v>85</v>
      </c>
      <c r="HIO67" s="2" t="s">
        <v>85</v>
      </c>
      <c r="HIW67" s="2" t="s">
        <v>85</v>
      </c>
      <c r="HJE67" s="2" t="s">
        <v>85</v>
      </c>
      <c r="HJM67" s="2" t="s">
        <v>85</v>
      </c>
      <c r="HJU67" s="2" t="s">
        <v>85</v>
      </c>
      <c r="HKC67" s="2" t="s">
        <v>85</v>
      </c>
      <c r="HKK67" s="2" t="s">
        <v>85</v>
      </c>
      <c r="HKS67" s="2" t="s">
        <v>85</v>
      </c>
      <c r="HLA67" s="2" t="s">
        <v>85</v>
      </c>
      <c r="HLI67" s="2" t="s">
        <v>85</v>
      </c>
      <c r="HLQ67" s="2" t="s">
        <v>85</v>
      </c>
      <c r="HLY67" s="2" t="s">
        <v>85</v>
      </c>
      <c r="HMG67" s="2" t="s">
        <v>85</v>
      </c>
      <c r="HMO67" s="2" t="s">
        <v>85</v>
      </c>
      <c r="HMW67" s="2" t="s">
        <v>85</v>
      </c>
      <c r="HNE67" s="2" t="s">
        <v>85</v>
      </c>
      <c r="HNM67" s="2" t="s">
        <v>85</v>
      </c>
      <c r="HNU67" s="2" t="s">
        <v>85</v>
      </c>
      <c r="HOC67" s="2" t="s">
        <v>85</v>
      </c>
      <c r="HOK67" s="2" t="s">
        <v>85</v>
      </c>
      <c r="HOS67" s="2" t="s">
        <v>85</v>
      </c>
      <c r="HPA67" s="2" t="s">
        <v>85</v>
      </c>
      <c r="HPI67" s="2" t="s">
        <v>85</v>
      </c>
      <c r="HPQ67" s="2" t="s">
        <v>85</v>
      </c>
      <c r="HPY67" s="2" t="s">
        <v>85</v>
      </c>
      <c r="HQG67" s="2" t="s">
        <v>85</v>
      </c>
      <c r="HQO67" s="2" t="s">
        <v>85</v>
      </c>
      <c r="HQW67" s="2" t="s">
        <v>85</v>
      </c>
      <c r="HRE67" s="2" t="s">
        <v>85</v>
      </c>
      <c r="HRM67" s="2" t="s">
        <v>85</v>
      </c>
      <c r="HRU67" s="2" t="s">
        <v>85</v>
      </c>
      <c r="HSC67" s="2" t="s">
        <v>85</v>
      </c>
      <c r="HSK67" s="2" t="s">
        <v>85</v>
      </c>
      <c r="HSS67" s="2" t="s">
        <v>85</v>
      </c>
      <c r="HTA67" s="2" t="s">
        <v>85</v>
      </c>
      <c r="HTI67" s="2" t="s">
        <v>85</v>
      </c>
      <c r="HTQ67" s="2" t="s">
        <v>85</v>
      </c>
      <c r="HTY67" s="2" t="s">
        <v>85</v>
      </c>
      <c r="HUG67" s="2" t="s">
        <v>85</v>
      </c>
      <c r="HUO67" s="2" t="s">
        <v>85</v>
      </c>
      <c r="HUW67" s="2" t="s">
        <v>85</v>
      </c>
      <c r="HVE67" s="2" t="s">
        <v>85</v>
      </c>
      <c r="HVM67" s="2" t="s">
        <v>85</v>
      </c>
      <c r="HVU67" s="2" t="s">
        <v>85</v>
      </c>
      <c r="HWC67" s="2" t="s">
        <v>85</v>
      </c>
      <c r="HWK67" s="2" t="s">
        <v>85</v>
      </c>
      <c r="HWS67" s="2" t="s">
        <v>85</v>
      </c>
      <c r="HXA67" s="2" t="s">
        <v>85</v>
      </c>
      <c r="HXI67" s="2" t="s">
        <v>85</v>
      </c>
      <c r="HXQ67" s="2" t="s">
        <v>85</v>
      </c>
      <c r="HXY67" s="2" t="s">
        <v>85</v>
      </c>
      <c r="HYG67" s="2" t="s">
        <v>85</v>
      </c>
      <c r="HYO67" s="2" t="s">
        <v>85</v>
      </c>
      <c r="HYW67" s="2" t="s">
        <v>85</v>
      </c>
      <c r="HZE67" s="2" t="s">
        <v>85</v>
      </c>
      <c r="HZM67" s="2" t="s">
        <v>85</v>
      </c>
      <c r="HZU67" s="2" t="s">
        <v>85</v>
      </c>
      <c r="IAC67" s="2" t="s">
        <v>85</v>
      </c>
      <c r="IAK67" s="2" t="s">
        <v>85</v>
      </c>
      <c r="IAS67" s="2" t="s">
        <v>85</v>
      </c>
      <c r="IBA67" s="2" t="s">
        <v>85</v>
      </c>
      <c r="IBI67" s="2" t="s">
        <v>85</v>
      </c>
      <c r="IBQ67" s="2" t="s">
        <v>85</v>
      </c>
      <c r="IBY67" s="2" t="s">
        <v>85</v>
      </c>
      <c r="ICG67" s="2" t="s">
        <v>85</v>
      </c>
      <c r="ICO67" s="2" t="s">
        <v>85</v>
      </c>
      <c r="ICW67" s="2" t="s">
        <v>85</v>
      </c>
      <c r="IDE67" s="2" t="s">
        <v>85</v>
      </c>
      <c r="IDM67" s="2" t="s">
        <v>85</v>
      </c>
      <c r="IDU67" s="2" t="s">
        <v>85</v>
      </c>
      <c r="IEC67" s="2" t="s">
        <v>85</v>
      </c>
      <c r="IEK67" s="2" t="s">
        <v>85</v>
      </c>
      <c r="IES67" s="2" t="s">
        <v>85</v>
      </c>
      <c r="IFA67" s="2" t="s">
        <v>85</v>
      </c>
      <c r="IFI67" s="2" t="s">
        <v>85</v>
      </c>
      <c r="IFQ67" s="2" t="s">
        <v>85</v>
      </c>
      <c r="IFY67" s="2" t="s">
        <v>85</v>
      </c>
      <c r="IGG67" s="2" t="s">
        <v>85</v>
      </c>
      <c r="IGO67" s="2" t="s">
        <v>85</v>
      </c>
      <c r="IGW67" s="2" t="s">
        <v>85</v>
      </c>
      <c r="IHE67" s="2" t="s">
        <v>85</v>
      </c>
      <c r="IHM67" s="2" t="s">
        <v>85</v>
      </c>
      <c r="IHU67" s="2" t="s">
        <v>85</v>
      </c>
      <c r="IIC67" s="2" t="s">
        <v>85</v>
      </c>
      <c r="IIK67" s="2" t="s">
        <v>85</v>
      </c>
      <c r="IIS67" s="2" t="s">
        <v>85</v>
      </c>
      <c r="IJA67" s="2" t="s">
        <v>85</v>
      </c>
      <c r="IJI67" s="2" t="s">
        <v>85</v>
      </c>
      <c r="IJQ67" s="2" t="s">
        <v>85</v>
      </c>
      <c r="IJY67" s="2" t="s">
        <v>85</v>
      </c>
      <c r="IKG67" s="2" t="s">
        <v>85</v>
      </c>
      <c r="IKO67" s="2" t="s">
        <v>85</v>
      </c>
      <c r="IKW67" s="2" t="s">
        <v>85</v>
      </c>
      <c r="ILE67" s="2" t="s">
        <v>85</v>
      </c>
      <c r="ILM67" s="2" t="s">
        <v>85</v>
      </c>
      <c r="ILU67" s="2" t="s">
        <v>85</v>
      </c>
      <c r="IMC67" s="2" t="s">
        <v>85</v>
      </c>
      <c r="IMK67" s="2" t="s">
        <v>85</v>
      </c>
      <c r="IMS67" s="2" t="s">
        <v>85</v>
      </c>
      <c r="INA67" s="2" t="s">
        <v>85</v>
      </c>
      <c r="INI67" s="2" t="s">
        <v>85</v>
      </c>
      <c r="INQ67" s="2" t="s">
        <v>85</v>
      </c>
      <c r="INY67" s="2" t="s">
        <v>85</v>
      </c>
      <c r="IOG67" s="2" t="s">
        <v>85</v>
      </c>
      <c r="IOO67" s="2" t="s">
        <v>85</v>
      </c>
      <c r="IOW67" s="2" t="s">
        <v>85</v>
      </c>
      <c r="IPE67" s="2" t="s">
        <v>85</v>
      </c>
      <c r="IPM67" s="2" t="s">
        <v>85</v>
      </c>
      <c r="IPU67" s="2" t="s">
        <v>85</v>
      </c>
      <c r="IQC67" s="2" t="s">
        <v>85</v>
      </c>
      <c r="IQK67" s="2" t="s">
        <v>85</v>
      </c>
      <c r="IQS67" s="2" t="s">
        <v>85</v>
      </c>
      <c r="IRA67" s="2" t="s">
        <v>85</v>
      </c>
      <c r="IRI67" s="2" t="s">
        <v>85</v>
      </c>
      <c r="IRQ67" s="2" t="s">
        <v>85</v>
      </c>
      <c r="IRY67" s="2" t="s">
        <v>85</v>
      </c>
      <c r="ISG67" s="2" t="s">
        <v>85</v>
      </c>
      <c r="ISO67" s="2" t="s">
        <v>85</v>
      </c>
      <c r="ISW67" s="2" t="s">
        <v>85</v>
      </c>
      <c r="ITE67" s="2" t="s">
        <v>85</v>
      </c>
      <c r="ITM67" s="2" t="s">
        <v>85</v>
      </c>
      <c r="ITU67" s="2" t="s">
        <v>85</v>
      </c>
      <c r="IUC67" s="2" t="s">
        <v>85</v>
      </c>
      <c r="IUK67" s="2" t="s">
        <v>85</v>
      </c>
      <c r="IUS67" s="2" t="s">
        <v>85</v>
      </c>
      <c r="IVA67" s="2" t="s">
        <v>85</v>
      </c>
      <c r="IVI67" s="2" t="s">
        <v>85</v>
      </c>
      <c r="IVQ67" s="2" t="s">
        <v>85</v>
      </c>
      <c r="IVY67" s="2" t="s">
        <v>85</v>
      </c>
      <c r="IWG67" s="2" t="s">
        <v>85</v>
      </c>
      <c r="IWO67" s="2" t="s">
        <v>85</v>
      </c>
      <c r="IWW67" s="2" t="s">
        <v>85</v>
      </c>
      <c r="IXE67" s="2" t="s">
        <v>85</v>
      </c>
      <c r="IXM67" s="2" t="s">
        <v>85</v>
      </c>
      <c r="IXU67" s="2" t="s">
        <v>85</v>
      </c>
      <c r="IYC67" s="2" t="s">
        <v>85</v>
      </c>
      <c r="IYK67" s="2" t="s">
        <v>85</v>
      </c>
      <c r="IYS67" s="2" t="s">
        <v>85</v>
      </c>
      <c r="IZA67" s="2" t="s">
        <v>85</v>
      </c>
      <c r="IZI67" s="2" t="s">
        <v>85</v>
      </c>
      <c r="IZQ67" s="2" t="s">
        <v>85</v>
      </c>
      <c r="IZY67" s="2" t="s">
        <v>85</v>
      </c>
      <c r="JAG67" s="2" t="s">
        <v>85</v>
      </c>
      <c r="JAO67" s="2" t="s">
        <v>85</v>
      </c>
      <c r="JAW67" s="2" t="s">
        <v>85</v>
      </c>
      <c r="JBE67" s="2" t="s">
        <v>85</v>
      </c>
      <c r="JBM67" s="2" t="s">
        <v>85</v>
      </c>
      <c r="JBU67" s="2" t="s">
        <v>85</v>
      </c>
      <c r="JCC67" s="2" t="s">
        <v>85</v>
      </c>
      <c r="JCK67" s="2" t="s">
        <v>85</v>
      </c>
      <c r="JCS67" s="2" t="s">
        <v>85</v>
      </c>
      <c r="JDA67" s="2" t="s">
        <v>85</v>
      </c>
      <c r="JDI67" s="2" t="s">
        <v>85</v>
      </c>
      <c r="JDQ67" s="2" t="s">
        <v>85</v>
      </c>
      <c r="JDY67" s="2" t="s">
        <v>85</v>
      </c>
      <c r="JEG67" s="2" t="s">
        <v>85</v>
      </c>
      <c r="JEO67" s="2" t="s">
        <v>85</v>
      </c>
      <c r="JEW67" s="2" t="s">
        <v>85</v>
      </c>
      <c r="JFE67" s="2" t="s">
        <v>85</v>
      </c>
      <c r="JFM67" s="2" t="s">
        <v>85</v>
      </c>
      <c r="JFU67" s="2" t="s">
        <v>85</v>
      </c>
      <c r="JGC67" s="2" t="s">
        <v>85</v>
      </c>
      <c r="JGK67" s="2" t="s">
        <v>85</v>
      </c>
      <c r="JGS67" s="2" t="s">
        <v>85</v>
      </c>
      <c r="JHA67" s="2" t="s">
        <v>85</v>
      </c>
      <c r="JHI67" s="2" t="s">
        <v>85</v>
      </c>
      <c r="JHQ67" s="2" t="s">
        <v>85</v>
      </c>
      <c r="JHY67" s="2" t="s">
        <v>85</v>
      </c>
      <c r="JIG67" s="2" t="s">
        <v>85</v>
      </c>
      <c r="JIO67" s="2" t="s">
        <v>85</v>
      </c>
      <c r="JIW67" s="2" t="s">
        <v>85</v>
      </c>
      <c r="JJE67" s="2" t="s">
        <v>85</v>
      </c>
      <c r="JJM67" s="2" t="s">
        <v>85</v>
      </c>
      <c r="JJU67" s="2" t="s">
        <v>85</v>
      </c>
      <c r="JKC67" s="2" t="s">
        <v>85</v>
      </c>
      <c r="JKK67" s="2" t="s">
        <v>85</v>
      </c>
      <c r="JKS67" s="2" t="s">
        <v>85</v>
      </c>
      <c r="JLA67" s="2" t="s">
        <v>85</v>
      </c>
      <c r="JLI67" s="2" t="s">
        <v>85</v>
      </c>
      <c r="JLQ67" s="2" t="s">
        <v>85</v>
      </c>
      <c r="JLY67" s="2" t="s">
        <v>85</v>
      </c>
      <c r="JMG67" s="2" t="s">
        <v>85</v>
      </c>
      <c r="JMO67" s="2" t="s">
        <v>85</v>
      </c>
      <c r="JMW67" s="2" t="s">
        <v>85</v>
      </c>
      <c r="JNE67" s="2" t="s">
        <v>85</v>
      </c>
      <c r="JNM67" s="2" t="s">
        <v>85</v>
      </c>
      <c r="JNU67" s="2" t="s">
        <v>85</v>
      </c>
      <c r="JOC67" s="2" t="s">
        <v>85</v>
      </c>
      <c r="JOK67" s="2" t="s">
        <v>85</v>
      </c>
      <c r="JOS67" s="2" t="s">
        <v>85</v>
      </c>
      <c r="JPA67" s="2" t="s">
        <v>85</v>
      </c>
      <c r="JPI67" s="2" t="s">
        <v>85</v>
      </c>
      <c r="JPQ67" s="2" t="s">
        <v>85</v>
      </c>
      <c r="JPY67" s="2" t="s">
        <v>85</v>
      </c>
      <c r="JQG67" s="2" t="s">
        <v>85</v>
      </c>
      <c r="JQO67" s="2" t="s">
        <v>85</v>
      </c>
      <c r="JQW67" s="2" t="s">
        <v>85</v>
      </c>
      <c r="JRE67" s="2" t="s">
        <v>85</v>
      </c>
      <c r="JRM67" s="2" t="s">
        <v>85</v>
      </c>
      <c r="JRU67" s="2" t="s">
        <v>85</v>
      </c>
      <c r="JSC67" s="2" t="s">
        <v>85</v>
      </c>
      <c r="JSK67" s="2" t="s">
        <v>85</v>
      </c>
      <c r="JSS67" s="2" t="s">
        <v>85</v>
      </c>
      <c r="JTA67" s="2" t="s">
        <v>85</v>
      </c>
      <c r="JTI67" s="2" t="s">
        <v>85</v>
      </c>
      <c r="JTQ67" s="2" t="s">
        <v>85</v>
      </c>
      <c r="JTY67" s="2" t="s">
        <v>85</v>
      </c>
      <c r="JUG67" s="2" t="s">
        <v>85</v>
      </c>
      <c r="JUO67" s="2" t="s">
        <v>85</v>
      </c>
      <c r="JUW67" s="2" t="s">
        <v>85</v>
      </c>
      <c r="JVE67" s="2" t="s">
        <v>85</v>
      </c>
      <c r="JVM67" s="2" t="s">
        <v>85</v>
      </c>
      <c r="JVU67" s="2" t="s">
        <v>85</v>
      </c>
      <c r="JWC67" s="2" t="s">
        <v>85</v>
      </c>
      <c r="JWK67" s="2" t="s">
        <v>85</v>
      </c>
      <c r="JWS67" s="2" t="s">
        <v>85</v>
      </c>
      <c r="JXA67" s="2" t="s">
        <v>85</v>
      </c>
      <c r="JXI67" s="2" t="s">
        <v>85</v>
      </c>
      <c r="JXQ67" s="2" t="s">
        <v>85</v>
      </c>
      <c r="JXY67" s="2" t="s">
        <v>85</v>
      </c>
      <c r="JYG67" s="2" t="s">
        <v>85</v>
      </c>
      <c r="JYO67" s="2" t="s">
        <v>85</v>
      </c>
      <c r="JYW67" s="2" t="s">
        <v>85</v>
      </c>
      <c r="JZE67" s="2" t="s">
        <v>85</v>
      </c>
      <c r="JZM67" s="2" t="s">
        <v>85</v>
      </c>
      <c r="JZU67" s="2" t="s">
        <v>85</v>
      </c>
      <c r="KAC67" s="2" t="s">
        <v>85</v>
      </c>
      <c r="KAK67" s="2" t="s">
        <v>85</v>
      </c>
      <c r="KAS67" s="2" t="s">
        <v>85</v>
      </c>
      <c r="KBA67" s="2" t="s">
        <v>85</v>
      </c>
      <c r="KBI67" s="2" t="s">
        <v>85</v>
      </c>
      <c r="KBQ67" s="2" t="s">
        <v>85</v>
      </c>
      <c r="KBY67" s="2" t="s">
        <v>85</v>
      </c>
      <c r="KCG67" s="2" t="s">
        <v>85</v>
      </c>
      <c r="KCO67" s="2" t="s">
        <v>85</v>
      </c>
      <c r="KCW67" s="2" t="s">
        <v>85</v>
      </c>
      <c r="KDE67" s="2" t="s">
        <v>85</v>
      </c>
      <c r="KDM67" s="2" t="s">
        <v>85</v>
      </c>
      <c r="KDU67" s="2" t="s">
        <v>85</v>
      </c>
      <c r="KEC67" s="2" t="s">
        <v>85</v>
      </c>
      <c r="KEK67" s="2" t="s">
        <v>85</v>
      </c>
      <c r="KES67" s="2" t="s">
        <v>85</v>
      </c>
      <c r="KFA67" s="2" t="s">
        <v>85</v>
      </c>
      <c r="KFI67" s="2" t="s">
        <v>85</v>
      </c>
      <c r="KFQ67" s="2" t="s">
        <v>85</v>
      </c>
      <c r="KFY67" s="2" t="s">
        <v>85</v>
      </c>
      <c r="KGG67" s="2" t="s">
        <v>85</v>
      </c>
      <c r="KGO67" s="2" t="s">
        <v>85</v>
      </c>
      <c r="KGW67" s="2" t="s">
        <v>85</v>
      </c>
      <c r="KHE67" s="2" t="s">
        <v>85</v>
      </c>
      <c r="KHM67" s="2" t="s">
        <v>85</v>
      </c>
      <c r="KHU67" s="2" t="s">
        <v>85</v>
      </c>
      <c r="KIC67" s="2" t="s">
        <v>85</v>
      </c>
      <c r="KIK67" s="2" t="s">
        <v>85</v>
      </c>
      <c r="KIS67" s="2" t="s">
        <v>85</v>
      </c>
      <c r="KJA67" s="2" t="s">
        <v>85</v>
      </c>
      <c r="KJI67" s="2" t="s">
        <v>85</v>
      </c>
      <c r="KJQ67" s="2" t="s">
        <v>85</v>
      </c>
      <c r="KJY67" s="2" t="s">
        <v>85</v>
      </c>
      <c r="KKG67" s="2" t="s">
        <v>85</v>
      </c>
      <c r="KKO67" s="2" t="s">
        <v>85</v>
      </c>
      <c r="KKW67" s="2" t="s">
        <v>85</v>
      </c>
      <c r="KLE67" s="2" t="s">
        <v>85</v>
      </c>
      <c r="KLM67" s="2" t="s">
        <v>85</v>
      </c>
      <c r="KLU67" s="2" t="s">
        <v>85</v>
      </c>
      <c r="KMC67" s="2" t="s">
        <v>85</v>
      </c>
      <c r="KMK67" s="2" t="s">
        <v>85</v>
      </c>
      <c r="KMS67" s="2" t="s">
        <v>85</v>
      </c>
      <c r="KNA67" s="2" t="s">
        <v>85</v>
      </c>
      <c r="KNI67" s="2" t="s">
        <v>85</v>
      </c>
      <c r="KNQ67" s="2" t="s">
        <v>85</v>
      </c>
      <c r="KNY67" s="2" t="s">
        <v>85</v>
      </c>
      <c r="KOG67" s="2" t="s">
        <v>85</v>
      </c>
      <c r="KOO67" s="2" t="s">
        <v>85</v>
      </c>
      <c r="KOW67" s="2" t="s">
        <v>85</v>
      </c>
      <c r="KPE67" s="2" t="s">
        <v>85</v>
      </c>
      <c r="KPM67" s="2" t="s">
        <v>85</v>
      </c>
      <c r="KPU67" s="2" t="s">
        <v>85</v>
      </c>
      <c r="KQC67" s="2" t="s">
        <v>85</v>
      </c>
      <c r="KQK67" s="2" t="s">
        <v>85</v>
      </c>
      <c r="KQS67" s="2" t="s">
        <v>85</v>
      </c>
      <c r="KRA67" s="2" t="s">
        <v>85</v>
      </c>
      <c r="KRI67" s="2" t="s">
        <v>85</v>
      </c>
      <c r="KRQ67" s="2" t="s">
        <v>85</v>
      </c>
      <c r="KRY67" s="2" t="s">
        <v>85</v>
      </c>
      <c r="KSG67" s="2" t="s">
        <v>85</v>
      </c>
      <c r="KSO67" s="2" t="s">
        <v>85</v>
      </c>
      <c r="KSW67" s="2" t="s">
        <v>85</v>
      </c>
      <c r="KTE67" s="2" t="s">
        <v>85</v>
      </c>
      <c r="KTM67" s="2" t="s">
        <v>85</v>
      </c>
      <c r="KTU67" s="2" t="s">
        <v>85</v>
      </c>
      <c r="KUC67" s="2" t="s">
        <v>85</v>
      </c>
      <c r="KUK67" s="2" t="s">
        <v>85</v>
      </c>
      <c r="KUS67" s="2" t="s">
        <v>85</v>
      </c>
      <c r="KVA67" s="2" t="s">
        <v>85</v>
      </c>
      <c r="KVI67" s="2" t="s">
        <v>85</v>
      </c>
      <c r="KVQ67" s="2" t="s">
        <v>85</v>
      </c>
      <c r="KVY67" s="2" t="s">
        <v>85</v>
      </c>
      <c r="KWG67" s="2" t="s">
        <v>85</v>
      </c>
      <c r="KWO67" s="2" t="s">
        <v>85</v>
      </c>
      <c r="KWW67" s="2" t="s">
        <v>85</v>
      </c>
      <c r="KXE67" s="2" t="s">
        <v>85</v>
      </c>
      <c r="KXM67" s="2" t="s">
        <v>85</v>
      </c>
      <c r="KXU67" s="2" t="s">
        <v>85</v>
      </c>
      <c r="KYC67" s="2" t="s">
        <v>85</v>
      </c>
      <c r="KYK67" s="2" t="s">
        <v>85</v>
      </c>
      <c r="KYS67" s="2" t="s">
        <v>85</v>
      </c>
      <c r="KZA67" s="2" t="s">
        <v>85</v>
      </c>
      <c r="KZI67" s="2" t="s">
        <v>85</v>
      </c>
      <c r="KZQ67" s="2" t="s">
        <v>85</v>
      </c>
      <c r="KZY67" s="2" t="s">
        <v>85</v>
      </c>
      <c r="LAG67" s="2" t="s">
        <v>85</v>
      </c>
      <c r="LAO67" s="2" t="s">
        <v>85</v>
      </c>
      <c r="LAW67" s="2" t="s">
        <v>85</v>
      </c>
      <c r="LBE67" s="2" t="s">
        <v>85</v>
      </c>
      <c r="LBM67" s="2" t="s">
        <v>85</v>
      </c>
      <c r="LBU67" s="2" t="s">
        <v>85</v>
      </c>
      <c r="LCC67" s="2" t="s">
        <v>85</v>
      </c>
      <c r="LCK67" s="2" t="s">
        <v>85</v>
      </c>
      <c r="LCS67" s="2" t="s">
        <v>85</v>
      </c>
      <c r="LDA67" s="2" t="s">
        <v>85</v>
      </c>
      <c r="LDI67" s="2" t="s">
        <v>85</v>
      </c>
      <c r="LDQ67" s="2" t="s">
        <v>85</v>
      </c>
      <c r="LDY67" s="2" t="s">
        <v>85</v>
      </c>
      <c r="LEG67" s="2" t="s">
        <v>85</v>
      </c>
      <c r="LEO67" s="2" t="s">
        <v>85</v>
      </c>
      <c r="LEW67" s="2" t="s">
        <v>85</v>
      </c>
      <c r="LFE67" s="2" t="s">
        <v>85</v>
      </c>
      <c r="LFM67" s="2" t="s">
        <v>85</v>
      </c>
      <c r="LFU67" s="2" t="s">
        <v>85</v>
      </c>
      <c r="LGC67" s="2" t="s">
        <v>85</v>
      </c>
      <c r="LGK67" s="2" t="s">
        <v>85</v>
      </c>
      <c r="LGS67" s="2" t="s">
        <v>85</v>
      </c>
      <c r="LHA67" s="2" t="s">
        <v>85</v>
      </c>
      <c r="LHI67" s="2" t="s">
        <v>85</v>
      </c>
      <c r="LHQ67" s="2" t="s">
        <v>85</v>
      </c>
      <c r="LHY67" s="2" t="s">
        <v>85</v>
      </c>
      <c r="LIG67" s="2" t="s">
        <v>85</v>
      </c>
      <c r="LIO67" s="2" t="s">
        <v>85</v>
      </c>
      <c r="LIW67" s="2" t="s">
        <v>85</v>
      </c>
      <c r="LJE67" s="2" t="s">
        <v>85</v>
      </c>
      <c r="LJM67" s="2" t="s">
        <v>85</v>
      </c>
      <c r="LJU67" s="2" t="s">
        <v>85</v>
      </c>
      <c r="LKC67" s="2" t="s">
        <v>85</v>
      </c>
      <c r="LKK67" s="2" t="s">
        <v>85</v>
      </c>
      <c r="LKS67" s="2" t="s">
        <v>85</v>
      </c>
      <c r="LLA67" s="2" t="s">
        <v>85</v>
      </c>
      <c r="LLI67" s="2" t="s">
        <v>85</v>
      </c>
      <c r="LLQ67" s="2" t="s">
        <v>85</v>
      </c>
      <c r="LLY67" s="2" t="s">
        <v>85</v>
      </c>
      <c r="LMG67" s="2" t="s">
        <v>85</v>
      </c>
      <c r="LMO67" s="2" t="s">
        <v>85</v>
      </c>
      <c r="LMW67" s="2" t="s">
        <v>85</v>
      </c>
      <c r="LNE67" s="2" t="s">
        <v>85</v>
      </c>
      <c r="LNM67" s="2" t="s">
        <v>85</v>
      </c>
      <c r="LNU67" s="2" t="s">
        <v>85</v>
      </c>
      <c r="LOC67" s="2" t="s">
        <v>85</v>
      </c>
      <c r="LOK67" s="2" t="s">
        <v>85</v>
      </c>
      <c r="LOS67" s="2" t="s">
        <v>85</v>
      </c>
      <c r="LPA67" s="2" t="s">
        <v>85</v>
      </c>
      <c r="LPI67" s="2" t="s">
        <v>85</v>
      </c>
      <c r="LPQ67" s="2" t="s">
        <v>85</v>
      </c>
      <c r="LPY67" s="2" t="s">
        <v>85</v>
      </c>
      <c r="LQG67" s="2" t="s">
        <v>85</v>
      </c>
      <c r="LQO67" s="2" t="s">
        <v>85</v>
      </c>
      <c r="LQW67" s="2" t="s">
        <v>85</v>
      </c>
      <c r="LRE67" s="2" t="s">
        <v>85</v>
      </c>
      <c r="LRM67" s="2" t="s">
        <v>85</v>
      </c>
      <c r="LRU67" s="2" t="s">
        <v>85</v>
      </c>
      <c r="LSC67" s="2" t="s">
        <v>85</v>
      </c>
      <c r="LSK67" s="2" t="s">
        <v>85</v>
      </c>
      <c r="LSS67" s="2" t="s">
        <v>85</v>
      </c>
      <c r="LTA67" s="2" t="s">
        <v>85</v>
      </c>
      <c r="LTI67" s="2" t="s">
        <v>85</v>
      </c>
      <c r="LTQ67" s="2" t="s">
        <v>85</v>
      </c>
      <c r="LTY67" s="2" t="s">
        <v>85</v>
      </c>
      <c r="LUG67" s="2" t="s">
        <v>85</v>
      </c>
      <c r="LUO67" s="2" t="s">
        <v>85</v>
      </c>
      <c r="LUW67" s="2" t="s">
        <v>85</v>
      </c>
      <c r="LVE67" s="2" t="s">
        <v>85</v>
      </c>
      <c r="LVM67" s="2" t="s">
        <v>85</v>
      </c>
      <c r="LVU67" s="2" t="s">
        <v>85</v>
      </c>
      <c r="LWC67" s="2" t="s">
        <v>85</v>
      </c>
      <c r="LWK67" s="2" t="s">
        <v>85</v>
      </c>
      <c r="LWS67" s="2" t="s">
        <v>85</v>
      </c>
      <c r="LXA67" s="2" t="s">
        <v>85</v>
      </c>
      <c r="LXI67" s="2" t="s">
        <v>85</v>
      </c>
      <c r="LXQ67" s="2" t="s">
        <v>85</v>
      </c>
      <c r="LXY67" s="2" t="s">
        <v>85</v>
      </c>
      <c r="LYG67" s="2" t="s">
        <v>85</v>
      </c>
      <c r="LYO67" s="2" t="s">
        <v>85</v>
      </c>
      <c r="LYW67" s="2" t="s">
        <v>85</v>
      </c>
      <c r="LZE67" s="2" t="s">
        <v>85</v>
      </c>
      <c r="LZM67" s="2" t="s">
        <v>85</v>
      </c>
      <c r="LZU67" s="2" t="s">
        <v>85</v>
      </c>
      <c r="MAC67" s="2" t="s">
        <v>85</v>
      </c>
      <c r="MAK67" s="2" t="s">
        <v>85</v>
      </c>
      <c r="MAS67" s="2" t="s">
        <v>85</v>
      </c>
      <c r="MBA67" s="2" t="s">
        <v>85</v>
      </c>
      <c r="MBI67" s="2" t="s">
        <v>85</v>
      </c>
      <c r="MBQ67" s="2" t="s">
        <v>85</v>
      </c>
      <c r="MBY67" s="2" t="s">
        <v>85</v>
      </c>
      <c r="MCG67" s="2" t="s">
        <v>85</v>
      </c>
      <c r="MCO67" s="2" t="s">
        <v>85</v>
      </c>
      <c r="MCW67" s="2" t="s">
        <v>85</v>
      </c>
      <c r="MDE67" s="2" t="s">
        <v>85</v>
      </c>
      <c r="MDM67" s="2" t="s">
        <v>85</v>
      </c>
      <c r="MDU67" s="2" t="s">
        <v>85</v>
      </c>
      <c r="MEC67" s="2" t="s">
        <v>85</v>
      </c>
      <c r="MEK67" s="2" t="s">
        <v>85</v>
      </c>
      <c r="MES67" s="2" t="s">
        <v>85</v>
      </c>
      <c r="MFA67" s="2" t="s">
        <v>85</v>
      </c>
      <c r="MFI67" s="2" t="s">
        <v>85</v>
      </c>
      <c r="MFQ67" s="2" t="s">
        <v>85</v>
      </c>
      <c r="MFY67" s="2" t="s">
        <v>85</v>
      </c>
      <c r="MGG67" s="2" t="s">
        <v>85</v>
      </c>
      <c r="MGO67" s="2" t="s">
        <v>85</v>
      </c>
      <c r="MGW67" s="2" t="s">
        <v>85</v>
      </c>
      <c r="MHE67" s="2" t="s">
        <v>85</v>
      </c>
      <c r="MHM67" s="2" t="s">
        <v>85</v>
      </c>
      <c r="MHU67" s="2" t="s">
        <v>85</v>
      </c>
      <c r="MIC67" s="2" t="s">
        <v>85</v>
      </c>
      <c r="MIK67" s="2" t="s">
        <v>85</v>
      </c>
      <c r="MIS67" s="2" t="s">
        <v>85</v>
      </c>
      <c r="MJA67" s="2" t="s">
        <v>85</v>
      </c>
      <c r="MJI67" s="2" t="s">
        <v>85</v>
      </c>
      <c r="MJQ67" s="2" t="s">
        <v>85</v>
      </c>
      <c r="MJY67" s="2" t="s">
        <v>85</v>
      </c>
      <c r="MKG67" s="2" t="s">
        <v>85</v>
      </c>
      <c r="MKO67" s="2" t="s">
        <v>85</v>
      </c>
      <c r="MKW67" s="2" t="s">
        <v>85</v>
      </c>
      <c r="MLE67" s="2" t="s">
        <v>85</v>
      </c>
      <c r="MLM67" s="2" t="s">
        <v>85</v>
      </c>
      <c r="MLU67" s="2" t="s">
        <v>85</v>
      </c>
      <c r="MMC67" s="2" t="s">
        <v>85</v>
      </c>
      <c r="MMK67" s="2" t="s">
        <v>85</v>
      </c>
      <c r="MMS67" s="2" t="s">
        <v>85</v>
      </c>
      <c r="MNA67" s="2" t="s">
        <v>85</v>
      </c>
      <c r="MNI67" s="2" t="s">
        <v>85</v>
      </c>
      <c r="MNQ67" s="2" t="s">
        <v>85</v>
      </c>
      <c r="MNY67" s="2" t="s">
        <v>85</v>
      </c>
      <c r="MOG67" s="2" t="s">
        <v>85</v>
      </c>
      <c r="MOO67" s="2" t="s">
        <v>85</v>
      </c>
      <c r="MOW67" s="2" t="s">
        <v>85</v>
      </c>
      <c r="MPE67" s="2" t="s">
        <v>85</v>
      </c>
      <c r="MPM67" s="2" t="s">
        <v>85</v>
      </c>
      <c r="MPU67" s="2" t="s">
        <v>85</v>
      </c>
      <c r="MQC67" s="2" t="s">
        <v>85</v>
      </c>
      <c r="MQK67" s="2" t="s">
        <v>85</v>
      </c>
      <c r="MQS67" s="2" t="s">
        <v>85</v>
      </c>
      <c r="MRA67" s="2" t="s">
        <v>85</v>
      </c>
      <c r="MRI67" s="2" t="s">
        <v>85</v>
      </c>
      <c r="MRQ67" s="2" t="s">
        <v>85</v>
      </c>
      <c r="MRY67" s="2" t="s">
        <v>85</v>
      </c>
      <c r="MSG67" s="2" t="s">
        <v>85</v>
      </c>
      <c r="MSO67" s="2" t="s">
        <v>85</v>
      </c>
      <c r="MSW67" s="2" t="s">
        <v>85</v>
      </c>
      <c r="MTE67" s="2" t="s">
        <v>85</v>
      </c>
      <c r="MTM67" s="2" t="s">
        <v>85</v>
      </c>
      <c r="MTU67" s="2" t="s">
        <v>85</v>
      </c>
      <c r="MUC67" s="2" t="s">
        <v>85</v>
      </c>
      <c r="MUK67" s="2" t="s">
        <v>85</v>
      </c>
      <c r="MUS67" s="2" t="s">
        <v>85</v>
      </c>
      <c r="MVA67" s="2" t="s">
        <v>85</v>
      </c>
      <c r="MVI67" s="2" t="s">
        <v>85</v>
      </c>
      <c r="MVQ67" s="2" t="s">
        <v>85</v>
      </c>
      <c r="MVY67" s="2" t="s">
        <v>85</v>
      </c>
      <c r="MWG67" s="2" t="s">
        <v>85</v>
      </c>
      <c r="MWO67" s="2" t="s">
        <v>85</v>
      </c>
      <c r="MWW67" s="2" t="s">
        <v>85</v>
      </c>
      <c r="MXE67" s="2" t="s">
        <v>85</v>
      </c>
      <c r="MXM67" s="2" t="s">
        <v>85</v>
      </c>
      <c r="MXU67" s="2" t="s">
        <v>85</v>
      </c>
      <c r="MYC67" s="2" t="s">
        <v>85</v>
      </c>
      <c r="MYK67" s="2" t="s">
        <v>85</v>
      </c>
      <c r="MYS67" s="2" t="s">
        <v>85</v>
      </c>
      <c r="MZA67" s="2" t="s">
        <v>85</v>
      </c>
      <c r="MZI67" s="2" t="s">
        <v>85</v>
      </c>
      <c r="MZQ67" s="2" t="s">
        <v>85</v>
      </c>
      <c r="MZY67" s="2" t="s">
        <v>85</v>
      </c>
      <c r="NAG67" s="2" t="s">
        <v>85</v>
      </c>
      <c r="NAO67" s="2" t="s">
        <v>85</v>
      </c>
      <c r="NAW67" s="2" t="s">
        <v>85</v>
      </c>
      <c r="NBE67" s="2" t="s">
        <v>85</v>
      </c>
      <c r="NBM67" s="2" t="s">
        <v>85</v>
      </c>
      <c r="NBU67" s="2" t="s">
        <v>85</v>
      </c>
      <c r="NCC67" s="2" t="s">
        <v>85</v>
      </c>
      <c r="NCK67" s="2" t="s">
        <v>85</v>
      </c>
      <c r="NCS67" s="2" t="s">
        <v>85</v>
      </c>
      <c r="NDA67" s="2" t="s">
        <v>85</v>
      </c>
      <c r="NDI67" s="2" t="s">
        <v>85</v>
      </c>
      <c r="NDQ67" s="2" t="s">
        <v>85</v>
      </c>
      <c r="NDY67" s="2" t="s">
        <v>85</v>
      </c>
      <c r="NEG67" s="2" t="s">
        <v>85</v>
      </c>
      <c r="NEO67" s="2" t="s">
        <v>85</v>
      </c>
      <c r="NEW67" s="2" t="s">
        <v>85</v>
      </c>
      <c r="NFE67" s="2" t="s">
        <v>85</v>
      </c>
      <c r="NFM67" s="2" t="s">
        <v>85</v>
      </c>
      <c r="NFU67" s="2" t="s">
        <v>85</v>
      </c>
      <c r="NGC67" s="2" t="s">
        <v>85</v>
      </c>
      <c r="NGK67" s="2" t="s">
        <v>85</v>
      </c>
      <c r="NGS67" s="2" t="s">
        <v>85</v>
      </c>
      <c r="NHA67" s="2" t="s">
        <v>85</v>
      </c>
      <c r="NHI67" s="2" t="s">
        <v>85</v>
      </c>
      <c r="NHQ67" s="2" t="s">
        <v>85</v>
      </c>
      <c r="NHY67" s="2" t="s">
        <v>85</v>
      </c>
      <c r="NIG67" s="2" t="s">
        <v>85</v>
      </c>
      <c r="NIO67" s="2" t="s">
        <v>85</v>
      </c>
      <c r="NIW67" s="2" t="s">
        <v>85</v>
      </c>
      <c r="NJE67" s="2" t="s">
        <v>85</v>
      </c>
      <c r="NJM67" s="2" t="s">
        <v>85</v>
      </c>
      <c r="NJU67" s="2" t="s">
        <v>85</v>
      </c>
      <c r="NKC67" s="2" t="s">
        <v>85</v>
      </c>
      <c r="NKK67" s="2" t="s">
        <v>85</v>
      </c>
      <c r="NKS67" s="2" t="s">
        <v>85</v>
      </c>
      <c r="NLA67" s="2" t="s">
        <v>85</v>
      </c>
      <c r="NLI67" s="2" t="s">
        <v>85</v>
      </c>
      <c r="NLQ67" s="2" t="s">
        <v>85</v>
      </c>
      <c r="NLY67" s="2" t="s">
        <v>85</v>
      </c>
      <c r="NMG67" s="2" t="s">
        <v>85</v>
      </c>
      <c r="NMO67" s="2" t="s">
        <v>85</v>
      </c>
      <c r="NMW67" s="2" t="s">
        <v>85</v>
      </c>
      <c r="NNE67" s="2" t="s">
        <v>85</v>
      </c>
      <c r="NNM67" s="2" t="s">
        <v>85</v>
      </c>
      <c r="NNU67" s="2" t="s">
        <v>85</v>
      </c>
      <c r="NOC67" s="2" t="s">
        <v>85</v>
      </c>
      <c r="NOK67" s="2" t="s">
        <v>85</v>
      </c>
      <c r="NOS67" s="2" t="s">
        <v>85</v>
      </c>
      <c r="NPA67" s="2" t="s">
        <v>85</v>
      </c>
      <c r="NPI67" s="2" t="s">
        <v>85</v>
      </c>
      <c r="NPQ67" s="2" t="s">
        <v>85</v>
      </c>
      <c r="NPY67" s="2" t="s">
        <v>85</v>
      </c>
      <c r="NQG67" s="2" t="s">
        <v>85</v>
      </c>
      <c r="NQO67" s="2" t="s">
        <v>85</v>
      </c>
      <c r="NQW67" s="2" t="s">
        <v>85</v>
      </c>
      <c r="NRE67" s="2" t="s">
        <v>85</v>
      </c>
      <c r="NRM67" s="2" t="s">
        <v>85</v>
      </c>
      <c r="NRU67" s="2" t="s">
        <v>85</v>
      </c>
      <c r="NSC67" s="2" t="s">
        <v>85</v>
      </c>
      <c r="NSK67" s="2" t="s">
        <v>85</v>
      </c>
      <c r="NSS67" s="2" t="s">
        <v>85</v>
      </c>
      <c r="NTA67" s="2" t="s">
        <v>85</v>
      </c>
      <c r="NTI67" s="2" t="s">
        <v>85</v>
      </c>
      <c r="NTQ67" s="2" t="s">
        <v>85</v>
      </c>
      <c r="NTY67" s="2" t="s">
        <v>85</v>
      </c>
      <c r="NUG67" s="2" t="s">
        <v>85</v>
      </c>
      <c r="NUO67" s="2" t="s">
        <v>85</v>
      </c>
      <c r="NUW67" s="2" t="s">
        <v>85</v>
      </c>
      <c r="NVE67" s="2" t="s">
        <v>85</v>
      </c>
      <c r="NVM67" s="2" t="s">
        <v>85</v>
      </c>
      <c r="NVU67" s="2" t="s">
        <v>85</v>
      </c>
      <c r="NWC67" s="2" t="s">
        <v>85</v>
      </c>
      <c r="NWK67" s="2" t="s">
        <v>85</v>
      </c>
      <c r="NWS67" s="2" t="s">
        <v>85</v>
      </c>
      <c r="NXA67" s="2" t="s">
        <v>85</v>
      </c>
      <c r="NXI67" s="2" t="s">
        <v>85</v>
      </c>
      <c r="NXQ67" s="2" t="s">
        <v>85</v>
      </c>
      <c r="NXY67" s="2" t="s">
        <v>85</v>
      </c>
      <c r="NYG67" s="2" t="s">
        <v>85</v>
      </c>
      <c r="NYO67" s="2" t="s">
        <v>85</v>
      </c>
      <c r="NYW67" s="2" t="s">
        <v>85</v>
      </c>
      <c r="NZE67" s="2" t="s">
        <v>85</v>
      </c>
      <c r="NZM67" s="2" t="s">
        <v>85</v>
      </c>
      <c r="NZU67" s="2" t="s">
        <v>85</v>
      </c>
      <c r="OAC67" s="2" t="s">
        <v>85</v>
      </c>
      <c r="OAK67" s="2" t="s">
        <v>85</v>
      </c>
      <c r="OAS67" s="2" t="s">
        <v>85</v>
      </c>
      <c r="OBA67" s="2" t="s">
        <v>85</v>
      </c>
      <c r="OBI67" s="2" t="s">
        <v>85</v>
      </c>
      <c r="OBQ67" s="2" t="s">
        <v>85</v>
      </c>
      <c r="OBY67" s="2" t="s">
        <v>85</v>
      </c>
      <c r="OCG67" s="2" t="s">
        <v>85</v>
      </c>
      <c r="OCO67" s="2" t="s">
        <v>85</v>
      </c>
      <c r="OCW67" s="2" t="s">
        <v>85</v>
      </c>
      <c r="ODE67" s="2" t="s">
        <v>85</v>
      </c>
      <c r="ODM67" s="2" t="s">
        <v>85</v>
      </c>
      <c r="ODU67" s="2" t="s">
        <v>85</v>
      </c>
      <c r="OEC67" s="2" t="s">
        <v>85</v>
      </c>
      <c r="OEK67" s="2" t="s">
        <v>85</v>
      </c>
      <c r="OES67" s="2" t="s">
        <v>85</v>
      </c>
      <c r="OFA67" s="2" t="s">
        <v>85</v>
      </c>
      <c r="OFI67" s="2" t="s">
        <v>85</v>
      </c>
      <c r="OFQ67" s="2" t="s">
        <v>85</v>
      </c>
      <c r="OFY67" s="2" t="s">
        <v>85</v>
      </c>
      <c r="OGG67" s="2" t="s">
        <v>85</v>
      </c>
      <c r="OGO67" s="2" t="s">
        <v>85</v>
      </c>
      <c r="OGW67" s="2" t="s">
        <v>85</v>
      </c>
      <c r="OHE67" s="2" t="s">
        <v>85</v>
      </c>
      <c r="OHM67" s="2" t="s">
        <v>85</v>
      </c>
      <c r="OHU67" s="2" t="s">
        <v>85</v>
      </c>
      <c r="OIC67" s="2" t="s">
        <v>85</v>
      </c>
      <c r="OIK67" s="2" t="s">
        <v>85</v>
      </c>
      <c r="OIS67" s="2" t="s">
        <v>85</v>
      </c>
      <c r="OJA67" s="2" t="s">
        <v>85</v>
      </c>
      <c r="OJI67" s="2" t="s">
        <v>85</v>
      </c>
      <c r="OJQ67" s="2" t="s">
        <v>85</v>
      </c>
      <c r="OJY67" s="2" t="s">
        <v>85</v>
      </c>
      <c r="OKG67" s="2" t="s">
        <v>85</v>
      </c>
      <c r="OKO67" s="2" t="s">
        <v>85</v>
      </c>
      <c r="OKW67" s="2" t="s">
        <v>85</v>
      </c>
      <c r="OLE67" s="2" t="s">
        <v>85</v>
      </c>
      <c r="OLM67" s="2" t="s">
        <v>85</v>
      </c>
      <c r="OLU67" s="2" t="s">
        <v>85</v>
      </c>
      <c r="OMC67" s="2" t="s">
        <v>85</v>
      </c>
      <c r="OMK67" s="2" t="s">
        <v>85</v>
      </c>
      <c r="OMS67" s="2" t="s">
        <v>85</v>
      </c>
      <c r="ONA67" s="2" t="s">
        <v>85</v>
      </c>
      <c r="ONI67" s="2" t="s">
        <v>85</v>
      </c>
      <c r="ONQ67" s="2" t="s">
        <v>85</v>
      </c>
      <c r="ONY67" s="2" t="s">
        <v>85</v>
      </c>
      <c r="OOG67" s="2" t="s">
        <v>85</v>
      </c>
      <c r="OOO67" s="2" t="s">
        <v>85</v>
      </c>
      <c r="OOW67" s="2" t="s">
        <v>85</v>
      </c>
      <c r="OPE67" s="2" t="s">
        <v>85</v>
      </c>
      <c r="OPM67" s="2" t="s">
        <v>85</v>
      </c>
      <c r="OPU67" s="2" t="s">
        <v>85</v>
      </c>
      <c r="OQC67" s="2" t="s">
        <v>85</v>
      </c>
      <c r="OQK67" s="2" t="s">
        <v>85</v>
      </c>
      <c r="OQS67" s="2" t="s">
        <v>85</v>
      </c>
      <c r="ORA67" s="2" t="s">
        <v>85</v>
      </c>
      <c r="ORI67" s="2" t="s">
        <v>85</v>
      </c>
      <c r="ORQ67" s="2" t="s">
        <v>85</v>
      </c>
      <c r="ORY67" s="2" t="s">
        <v>85</v>
      </c>
      <c r="OSG67" s="2" t="s">
        <v>85</v>
      </c>
      <c r="OSO67" s="2" t="s">
        <v>85</v>
      </c>
      <c r="OSW67" s="2" t="s">
        <v>85</v>
      </c>
      <c r="OTE67" s="2" t="s">
        <v>85</v>
      </c>
      <c r="OTM67" s="2" t="s">
        <v>85</v>
      </c>
      <c r="OTU67" s="2" t="s">
        <v>85</v>
      </c>
      <c r="OUC67" s="2" t="s">
        <v>85</v>
      </c>
      <c r="OUK67" s="2" t="s">
        <v>85</v>
      </c>
      <c r="OUS67" s="2" t="s">
        <v>85</v>
      </c>
      <c r="OVA67" s="2" t="s">
        <v>85</v>
      </c>
      <c r="OVI67" s="2" t="s">
        <v>85</v>
      </c>
      <c r="OVQ67" s="2" t="s">
        <v>85</v>
      </c>
      <c r="OVY67" s="2" t="s">
        <v>85</v>
      </c>
      <c r="OWG67" s="2" t="s">
        <v>85</v>
      </c>
      <c r="OWO67" s="2" t="s">
        <v>85</v>
      </c>
      <c r="OWW67" s="2" t="s">
        <v>85</v>
      </c>
      <c r="OXE67" s="2" t="s">
        <v>85</v>
      </c>
      <c r="OXM67" s="2" t="s">
        <v>85</v>
      </c>
      <c r="OXU67" s="2" t="s">
        <v>85</v>
      </c>
      <c r="OYC67" s="2" t="s">
        <v>85</v>
      </c>
      <c r="OYK67" s="2" t="s">
        <v>85</v>
      </c>
      <c r="OYS67" s="2" t="s">
        <v>85</v>
      </c>
      <c r="OZA67" s="2" t="s">
        <v>85</v>
      </c>
      <c r="OZI67" s="2" t="s">
        <v>85</v>
      </c>
      <c r="OZQ67" s="2" t="s">
        <v>85</v>
      </c>
      <c r="OZY67" s="2" t="s">
        <v>85</v>
      </c>
      <c r="PAG67" s="2" t="s">
        <v>85</v>
      </c>
      <c r="PAO67" s="2" t="s">
        <v>85</v>
      </c>
      <c r="PAW67" s="2" t="s">
        <v>85</v>
      </c>
      <c r="PBE67" s="2" t="s">
        <v>85</v>
      </c>
      <c r="PBM67" s="2" t="s">
        <v>85</v>
      </c>
      <c r="PBU67" s="2" t="s">
        <v>85</v>
      </c>
      <c r="PCC67" s="2" t="s">
        <v>85</v>
      </c>
      <c r="PCK67" s="2" t="s">
        <v>85</v>
      </c>
      <c r="PCS67" s="2" t="s">
        <v>85</v>
      </c>
      <c r="PDA67" s="2" t="s">
        <v>85</v>
      </c>
      <c r="PDI67" s="2" t="s">
        <v>85</v>
      </c>
      <c r="PDQ67" s="2" t="s">
        <v>85</v>
      </c>
      <c r="PDY67" s="2" t="s">
        <v>85</v>
      </c>
      <c r="PEG67" s="2" t="s">
        <v>85</v>
      </c>
      <c r="PEO67" s="2" t="s">
        <v>85</v>
      </c>
      <c r="PEW67" s="2" t="s">
        <v>85</v>
      </c>
      <c r="PFE67" s="2" t="s">
        <v>85</v>
      </c>
      <c r="PFM67" s="2" t="s">
        <v>85</v>
      </c>
      <c r="PFU67" s="2" t="s">
        <v>85</v>
      </c>
      <c r="PGC67" s="2" t="s">
        <v>85</v>
      </c>
      <c r="PGK67" s="2" t="s">
        <v>85</v>
      </c>
      <c r="PGS67" s="2" t="s">
        <v>85</v>
      </c>
      <c r="PHA67" s="2" t="s">
        <v>85</v>
      </c>
      <c r="PHI67" s="2" t="s">
        <v>85</v>
      </c>
      <c r="PHQ67" s="2" t="s">
        <v>85</v>
      </c>
      <c r="PHY67" s="2" t="s">
        <v>85</v>
      </c>
      <c r="PIG67" s="2" t="s">
        <v>85</v>
      </c>
      <c r="PIO67" s="2" t="s">
        <v>85</v>
      </c>
      <c r="PIW67" s="2" t="s">
        <v>85</v>
      </c>
      <c r="PJE67" s="2" t="s">
        <v>85</v>
      </c>
      <c r="PJM67" s="2" t="s">
        <v>85</v>
      </c>
      <c r="PJU67" s="2" t="s">
        <v>85</v>
      </c>
      <c r="PKC67" s="2" t="s">
        <v>85</v>
      </c>
      <c r="PKK67" s="2" t="s">
        <v>85</v>
      </c>
      <c r="PKS67" s="2" t="s">
        <v>85</v>
      </c>
      <c r="PLA67" s="2" t="s">
        <v>85</v>
      </c>
      <c r="PLI67" s="2" t="s">
        <v>85</v>
      </c>
      <c r="PLQ67" s="2" t="s">
        <v>85</v>
      </c>
      <c r="PLY67" s="2" t="s">
        <v>85</v>
      </c>
      <c r="PMG67" s="2" t="s">
        <v>85</v>
      </c>
      <c r="PMO67" s="2" t="s">
        <v>85</v>
      </c>
      <c r="PMW67" s="2" t="s">
        <v>85</v>
      </c>
      <c r="PNE67" s="2" t="s">
        <v>85</v>
      </c>
      <c r="PNM67" s="2" t="s">
        <v>85</v>
      </c>
      <c r="PNU67" s="2" t="s">
        <v>85</v>
      </c>
      <c r="POC67" s="2" t="s">
        <v>85</v>
      </c>
      <c r="POK67" s="2" t="s">
        <v>85</v>
      </c>
      <c r="POS67" s="2" t="s">
        <v>85</v>
      </c>
      <c r="PPA67" s="2" t="s">
        <v>85</v>
      </c>
      <c r="PPI67" s="2" t="s">
        <v>85</v>
      </c>
      <c r="PPQ67" s="2" t="s">
        <v>85</v>
      </c>
      <c r="PPY67" s="2" t="s">
        <v>85</v>
      </c>
      <c r="PQG67" s="2" t="s">
        <v>85</v>
      </c>
      <c r="PQO67" s="2" t="s">
        <v>85</v>
      </c>
      <c r="PQW67" s="2" t="s">
        <v>85</v>
      </c>
      <c r="PRE67" s="2" t="s">
        <v>85</v>
      </c>
      <c r="PRM67" s="2" t="s">
        <v>85</v>
      </c>
      <c r="PRU67" s="2" t="s">
        <v>85</v>
      </c>
      <c r="PSC67" s="2" t="s">
        <v>85</v>
      </c>
      <c r="PSK67" s="2" t="s">
        <v>85</v>
      </c>
      <c r="PSS67" s="2" t="s">
        <v>85</v>
      </c>
      <c r="PTA67" s="2" t="s">
        <v>85</v>
      </c>
      <c r="PTI67" s="2" t="s">
        <v>85</v>
      </c>
      <c r="PTQ67" s="2" t="s">
        <v>85</v>
      </c>
      <c r="PTY67" s="2" t="s">
        <v>85</v>
      </c>
      <c r="PUG67" s="2" t="s">
        <v>85</v>
      </c>
      <c r="PUO67" s="2" t="s">
        <v>85</v>
      </c>
      <c r="PUW67" s="2" t="s">
        <v>85</v>
      </c>
      <c r="PVE67" s="2" t="s">
        <v>85</v>
      </c>
      <c r="PVM67" s="2" t="s">
        <v>85</v>
      </c>
      <c r="PVU67" s="2" t="s">
        <v>85</v>
      </c>
      <c r="PWC67" s="2" t="s">
        <v>85</v>
      </c>
      <c r="PWK67" s="2" t="s">
        <v>85</v>
      </c>
      <c r="PWS67" s="2" t="s">
        <v>85</v>
      </c>
      <c r="PXA67" s="2" t="s">
        <v>85</v>
      </c>
      <c r="PXI67" s="2" t="s">
        <v>85</v>
      </c>
      <c r="PXQ67" s="2" t="s">
        <v>85</v>
      </c>
      <c r="PXY67" s="2" t="s">
        <v>85</v>
      </c>
      <c r="PYG67" s="2" t="s">
        <v>85</v>
      </c>
      <c r="PYO67" s="2" t="s">
        <v>85</v>
      </c>
      <c r="PYW67" s="2" t="s">
        <v>85</v>
      </c>
      <c r="PZE67" s="2" t="s">
        <v>85</v>
      </c>
      <c r="PZM67" s="2" t="s">
        <v>85</v>
      </c>
      <c r="PZU67" s="2" t="s">
        <v>85</v>
      </c>
      <c r="QAC67" s="2" t="s">
        <v>85</v>
      </c>
      <c r="QAK67" s="2" t="s">
        <v>85</v>
      </c>
      <c r="QAS67" s="2" t="s">
        <v>85</v>
      </c>
      <c r="QBA67" s="2" t="s">
        <v>85</v>
      </c>
      <c r="QBI67" s="2" t="s">
        <v>85</v>
      </c>
      <c r="QBQ67" s="2" t="s">
        <v>85</v>
      </c>
      <c r="QBY67" s="2" t="s">
        <v>85</v>
      </c>
      <c r="QCG67" s="2" t="s">
        <v>85</v>
      </c>
      <c r="QCO67" s="2" t="s">
        <v>85</v>
      </c>
      <c r="QCW67" s="2" t="s">
        <v>85</v>
      </c>
      <c r="QDE67" s="2" t="s">
        <v>85</v>
      </c>
      <c r="QDM67" s="2" t="s">
        <v>85</v>
      </c>
      <c r="QDU67" s="2" t="s">
        <v>85</v>
      </c>
      <c r="QEC67" s="2" t="s">
        <v>85</v>
      </c>
      <c r="QEK67" s="2" t="s">
        <v>85</v>
      </c>
      <c r="QES67" s="2" t="s">
        <v>85</v>
      </c>
      <c r="QFA67" s="2" t="s">
        <v>85</v>
      </c>
      <c r="QFI67" s="2" t="s">
        <v>85</v>
      </c>
      <c r="QFQ67" s="2" t="s">
        <v>85</v>
      </c>
      <c r="QFY67" s="2" t="s">
        <v>85</v>
      </c>
      <c r="QGG67" s="2" t="s">
        <v>85</v>
      </c>
      <c r="QGO67" s="2" t="s">
        <v>85</v>
      </c>
      <c r="QGW67" s="2" t="s">
        <v>85</v>
      </c>
      <c r="QHE67" s="2" t="s">
        <v>85</v>
      </c>
      <c r="QHM67" s="2" t="s">
        <v>85</v>
      </c>
      <c r="QHU67" s="2" t="s">
        <v>85</v>
      </c>
      <c r="QIC67" s="2" t="s">
        <v>85</v>
      </c>
      <c r="QIK67" s="2" t="s">
        <v>85</v>
      </c>
      <c r="QIS67" s="2" t="s">
        <v>85</v>
      </c>
      <c r="QJA67" s="2" t="s">
        <v>85</v>
      </c>
      <c r="QJI67" s="2" t="s">
        <v>85</v>
      </c>
      <c r="QJQ67" s="2" t="s">
        <v>85</v>
      </c>
      <c r="QJY67" s="2" t="s">
        <v>85</v>
      </c>
      <c r="QKG67" s="2" t="s">
        <v>85</v>
      </c>
      <c r="QKO67" s="2" t="s">
        <v>85</v>
      </c>
      <c r="QKW67" s="2" t="s">
        <v>85</v>
      </c>
      <c r="QLE67" s="2" t="s">
        <v>85</v>
      </c>
      <c r="QLM67" s="2" t="s">
        <v>85</v>
      </c>
      <c r="QLU67" s="2" t="s">
        <v>85</v>
      </c>
      <c r="QMC67" s="2" t="s">
        <v>85</v>
      </c>
      <c r="QMK67" s="2" t="s">
        <v>85</v>
      </c>
      <c r="QMS67" s="2" t="s">
        <v>85</v>
      </c>
      <c r="QNA67" s="2" t="s">
        <v>85</v>
      </c>
      <c r="QNI67" s="2" t="s">
        <v>85</v>
      </c>
      <c r="QNQ67" s="2" t="s">
        <v>85</v>
      </c>
      <c r="QNY67" s="2" t="s">
        <v>85</v>
      </c>
      <c r="QOG67" s="2" t="s">
        <v>85</v>
      </c>
      <c r="QOO67" s="2" t="s">
        <v>85</v>
      </c>
      <c r="QOW67" s="2" t="s">
        <v>85</v>
      </c>
      <c r="QPE67" s="2" t="s">
        <v>85</v>
      </c>
      <c r="QPM67" s="2" t="s">
        <v>85</v>
      </c>
      <c r="QPU67" s="2" t="s">
        <v>85</v>
      </c>
      <c r="QQC67" s="2" t="s">
        <v>85</v>
      </c>
      <c r="QQK67" s="2" t="s">
        <v>85</v>
      </c>
      <c r="QQS67" s="2" t="s">
        <v>85</v>
      </c>
      <c r="QRA67" s="2" t="s">
        <v>85</v>
      </c>
      <c r="QRI67" s="2" t="s">
        <v>85</v>
      </c>
      <c r="QRQ67" s="2" t="s">
        <v>85</v>
      </c>
      <c r="QRY67" s="2" t="s">
        <v>85</v>
      </c>
      <c r="QSG67" s="2" t="s">
        <v>85</v>
      </c>
      <c r="QSO67" s="2" t="s">
        <v>85</v>
      </c>
      <c r="QSW67" s="2" t="s">
        <v>85</v>
      </c>
      <c r="QTE67" s="2" t="s">
        <v>85</v>
      </c>
      <c r="QTM67" s="2" t="s">
        <v>85</v>
      </c>
      <c r="QTU67" s="2" t="s">
        <v>85</v>
      </c>
      <c r="QUC67" s="2" t="s">
        <v>85</v>
      </c>
      <c r="QUK67" s="2" t="s">
        <v>85</v>
      </c>
      <c r="QUS67" s="2" t="s">
        <v>85</v>
      </c>
      <c r="QVA67" s="2" t="s">
        <v>85</v>
      </c>
      <c r="QVI67" s="2" t="s">
        <v>85</v>
      </c>
      <c r="QVQ67" s="2" t="s">
        <v>85</v>
      </c>
      <c r="QVY67" s="2" t="s">
        <v>85</v>
      </c>
      <c r="QWG67" s="2" t="s">
        <v>85</v>
      </c>
      <c r="QWO67" s="2" t="s">
        <v>85</v>
      </c>
      <c r="QWW67" s="2" t="s">
        <v>85</v>
      </c>
      <c r="QXE67" s="2" t="s">
        <v>85</v>
      </c>
      <c r="QXM67" s="2" t="s">
        <v>85</v>
      </c>
      <c r="QXU67" s="2" t="s">
        <v>85</v>
      </c>
      <c r="QYC67" s="2" t="s">
        <v>85</v>
      </c>
      <c r="QYK67" s="2" t="s">
        <v>85</v>
      </c>
      <c r="QYS67" s="2" t="s">
        <v>85</v>
      </c>
      <c r="QZA67" s="2" t="s">
        <v>85</v>
      </c>
      <c r="QZI67" s="2" t="s">
        <v>85</v>
      </c>
      <c r="QZQ67" s="2" t="s">
        <v>85</v>
      </c>
      <c r="QZY67" s="2" t="s">
        <v>85</v>
      </c>
      <c r="RAG67" s="2" t="s">
        <v>85</v>
      </c>
      <c r="RAO67" s="2" t="s">
        <v>85</v>
      </c>
      <c r="RAW67" s="2" t="s">
        <v>85</v>
      </c>
      <c r="RBE67" s="2" t="s">
        <v>85</v>
      </c>
      <c r="RBM67" s="2" t="s">
        <v>85</v>
      </c>
      <c r="RBU67" s="2" t="s">
        <v>85</v>
      </c>
      <c r="RCC67" s="2" t="s">
        <v>85</v>
      </c>
      <c r="RCK67" s="2" t="s">
        <v>85</v>
      </c>
      <c r="RCS67" s="2" t="s">
        <v>85</v>
      </c>
      <c r="RDA67" s="2" t="s">
        <v>85</v>
      </c>
      <c r="RDI67" s="2" t="s">
        <v>85</v>
      </c>
      <c r="RDQ67" s="2" t="s">
        <v>85</v>
      </c>
      <c r="RDY67" s="2" t="s">
        <v>85</v>
      </c>
      <c r="REG67" s="2" t="s">
        <v>85</v>
      </c>
      <c r="REO67" s="2" t="s">
        <v>85</v>
      </c>
      <c r="REW67" s="2" t="s">
        <v>85</v>
      </c>
      <c r="RFE67" s="2" t="s">
        <v>85</v>
      </c>
      <c r="RFM67" s="2" t="s">
        <v>85</v>
      </c>
      <c r="RFU67" s="2" t="s">
        <v>85</v>
      </c>
      <c r="RGC67" s="2" t="s">
        <v>85</v>
      </c>
      <c r="RGK67" s="2" t="s">
        <v>85</v>
      </c>
      <c r="RGS67" s="2" t="s">
        <v>85</v>
      </c>
      <c r="RHA67" s="2" t="s">
        <v>85</v>
      </c>
      <c r="RHI67" s="2" t="s">
        <v>85</v>
      </c>
      <c r="RHQ67" s="2" t="s">
        <v>85</v>
      </c>
      <c r="RHY67" s="2" t="s">
        <v>85</v>
      </c>
      <c r="RIG67" s="2" t="s">
        <v>85</v>
      </c>
      <c r="RIO67" s="2" t="s">
        <v>85</v>
      </c>
      <c r="RIW67" s="2" t="s">
        <v>85</v>
      </c>
      <c r="RJE67" s="2" t="s">
        <v>85</v>
      </c>
      <c r="RJM67" s="2" t="s">
        <v>85</v>
      </c>
      <c r="RJU67" s="2" t="s">
        <v>85</v>
      </c>
      <c r="RKC67" s="2" t="s">
        <v>85</v>
      </c>
      <c r="RKK67" s="2" t="s">
        <v>85</v>
      </c>
      <c r="RKS67" s="2" t="s">
        <v>85</v>
      </c>
      <c r="RLA67" s="2" t="s">
        <v>85</v>
      </c>
      <c r="RLI67" s="2" t="s">
        <v>85</v>
      </c>
      <c r="RLQ67" s="2" t="s">
        <v>85</v>
      </c>
      <c r="RLY67" s="2" t="s">
        <v>85</v>
      </c>
      <c r="RMG67" s="2" t="s">
        <v>85</v>
      </c>
      <c r="RMO67" s="2" t="s">
        <v>85</v>
      </c>
      <c r="RMW67" s="2" t="s">
        <v>85</v>
      </c>
      <c r="RNE67" s="2" t="s">
        <v>85</v>
      </c>
      <c r="RNM67" s="2" t="s">
        <v>85</v>
      </c>
      <c r="RNU67" s="2" t="s">
        <v>85</v>
      </c>
      <c r="ROC67" s="2" t="s">
        <v>85</v>
      </c>
      <c r="ROK67" s="2" t="s">
        <v>85</v>
      </c>
      <c r="ROS67" s="2" t="s">
        <v>85</v>
      </c>
      <c r="RPA67" s="2" t="s">
        <v>85</v>
      </c>
      <c r="RPI67" s="2" t="s">
        <v>85</v>
      </c>
      <c r="RPQ67" s="2" t="s">
        <v>85</v>
      </c>
      <c r="RPY67" s="2" t="s">
        <v>85</v>
      </c>
      <c r="RQG67" s="2" t="s">
        <v>85</v>
      </c>
      <c r="RQO67" s="2" t="s">
        <v>85</v>
      </c>
      <c r="RQW67" s="2" t="s">
        <v>85</v>
      </c>
      <c r="RRE67" s="2" t="s">
        <v>85</v>
      </c>
      <c r="RRM67" s="2" t="s">
        <v>85</v>
      </c>
      <c r="RRU67" s="2" t="s">
        <v>85</v>
      </c>
      <c r="RSC67" s="2" t="s">
        <v>85</v>
      </c>
      <c r="RSK67" s="2" t="s">
        <v>85</v>
      </c>
      <c r="RSS67" s="2" t="s">
        <v>85</v>
      </c>
      <c r="RTA67" s="2" t="s">
        <v>85</v>
      </c>
      <c r="RTI67" s="2" t="s">
        <v>85</v>
      </c>
      <c r="RTQ67" s="2" t="s">
        <v>85</v>
      </c>
      <c r="RTY67" s="2" t="s">
        <v>85</v>
      </c>
      <c r="RUG67" s="2" t="s">
        <v>85</v>
      </c>
      <c r="RUO67" s="2" t="s">
        <v>85</v>
      </c>
      <c r="RUW67" s="2" t="s">
        <v>85</v>
      </c>
      <c r="RVE67" s="2" t="s">
        <v>85</v>
      </c>
      <c r="RVM67" s="2" t="s">
        <v>85</v>
      </c>
      <c r="RVU67" s="2" t="s">
        <v>85</v>
      </c>
      <c r="RWC67" s="2" t="s">
        <v>85</v>
      </c>
      <c r="RWK67" s="2" t="s">
        <v>85</v>
      </c>
      <c r="RWS67" s="2" t="s">
        <v>85</v>
      </c>
      <c r="RXA67" s="2" t="s">
        <v>85</v>
      </c>
      <c r="RXI67" s="2" t="s">
        <v>85</v>
      </c>
      <c r="RXQ67" s="2" t="s">
        <v>85</v>
      </c>
      <c r="RXY67" s="2" t="s">
        <v>85</v>
      </c>
      <c r="RYG67" s="2" t="s">
        <v>85</v>
      </c>
      <c r="RYO67" s="2" t="s">
        <v>85</v>
      </c>
      <c r="RYW67" s="2" t="s">
        <v>85</v>
      </c>
      <c r="RZE67" s="2" t="s">
        <v>85</v>
      </c>
      <c r="RZM67" s="2" t="s">
        <v>85</v>
      </c>
      <c r="RZU67" s="2" t="s">
        <v>85</v>
      </c>
      <c r="SAC67" s="2" t="s">
        <v>85</v>
      </c>
      <c r="SAK67" s="2" t="s">
        <v>85</v>
      </c>
      <c r="SAS67" s="2" t="s">
        <v>85</v>
      </c>
      <c r="SBA67" s="2" t="s">
        <v>85</v>
      </c>
      <c r="SBI67" s="2" t="s">
        <v>85</v>
      </c>
      <c r="SBQ67" s="2" t="s">
        <v>85</v>
      </c>
      <c r="SBY67" s="2" t="s">
        <v>85</v>
      </c>
      <c r="SCG67" s="2" t="s">
        <v>85</v>
      </c>
      <c r="SCO67" s="2" t="s">
        <v>85</v>
      </c>
      <c r="SCW67" s="2" t="s">
        <v>85</v>
      </c>
      <c r="SDE67" s="2" t="s">
        <v>85</v>
      </c>
      <c r="SDM67" s="2" t="s">
        <v>85</v>
      </c>
      <c r="SDU67" s="2" t="s">
        <v>85</v>
      </c>
      <c r="SEC67" s="2" t="s">
        <v>85</v>
      </c>
      <c r="SEK67" s="2" t="s">
        <v>85</v>
      </c>
      <c r="SES67" s="2" t="s">
        <v>85</v>
      </c>
      <c r="SFA67" s="2" t="s">
        <v>85</v>
      </c>
      <c r="SFI67" s="2" t="s">
        <v>85</v>
      </c>
      <c r="SFQ67" s="2" t="s">
        <v>85</v>
      </c>
      <c r="SFY67" s="2" t="s">
        <v>85</v>
      </c>
      <c r="SGG67" s="2" t="s">
        <v>85</v>
      </c>
      <c r="SGO67" s="2" t="s">
        <v>85</v>
      </c>
      <c r="SGW67" s="2" t="s">
        <v>85</v>
      </c>
      <c r="SHE67" s="2" t="s">
        <v>85</v>
      </c>
      <c r="SHM67" s="2" t="s">
        <v>85</v>
      </c>
      <c r="SHU67" s="2" t="s">
        <v>85</v>
      </c>
      <c r="SIC67" s="2" t="s">
        <v>85</v>
      </c>
      <c r="SIK67" s="2" t="s">
        <v>85</v>
      </c>
      <c r="SIS67" s="2" t="s">
        <v>85</v>
      </c>
      <c r="SJA67" s="2" t="s">
        <v>85</v>
      </c>
      <c r="SJI67" s="2" t="s">
        <v>85</v>
      </c>
      <c r="SJQ67" s="2" t="s">
        <v>85</v>
      </c>
      <c r="SJY67" s="2" t="s">
        <v>85</v>
      </c>
      <c r="SKG67" s="2" t="s">
        <v>85</v>
      </c>
      <c r="SKO67" s="2" t="s">
        <v>85</v>
      </c>
      <c r="SKW67" s="2" t="s">
        <v>85</v>
      </c>
      <c r="SLE67" s="2" t="s">
        <v>85</v>
      </c>
      <c r="SLM67" s="2" t="s">
        <v>85</v>
      </c>
      <c r="SLU67" s="2" t="s">
        <v>85</v>
      </c>
      <c r="SMC67" s="2" t="s">
        <v>85</v>
      </c>
      <c r="SMK67" s="2" t="s">
        <v>85</v>
      </c>
      <c r="SMS67" s="2" t="s">
        <v>85</v>
      </c>
      <c r="SNA67" s="2" t="s">
        <v>85</v>
      </c>
      <c r="SNI67" s="2" t="s">
        <v>85</v>
      </c>
      <c r="SNQ67" s="2" t="s">
        <v>85</v>
      </c>
      <c r="SNY67" s="2" t="s">
        <v>85</v>
      </c>
      <c r="SOG67" s="2" t="s">
        <v>85</v>
      </c>
      <c r="SOO67" s="2" t="s">
        <v>85</v>
      </c>
      <c r="SOW67" s="2" t="s">
        <v>85</v>
      </c>
      <c r="SPE67" s="2" t="s">
        <v>85</v>
      </c>
      <c r="SPM67" s="2" t="s">
        <v>85</v>
      </c>
      <c r="SPU67" s="2" t="s">
        <v>85</v>
      </c>
      <c r="SQC67" s="2" t="s">
        <v>85</v>
      </c>
      <c r="SQK67" s="2" t="s">
        <v>85</v>
      </c>
      <c r="SQS67" s="2" t="s">
        <v>85</v>
      </c>
      <c r="SRA67" s="2" t="s">
        <v>85</v>
      </c>
      <c r="SRI67" s="2" t="s">
        <v>85</v>
      </c>
      <c r="SRQ67" s="2" t="s">
        <v>85</v>
      </c>
      <c r="SRY67" s="2" t="s">
        <v>85</v>
      </c>
      <c r="SSG67" s="2" t="s">
        <v>85</v>
      </c>
      <c r="SSO67" s="2" t="s">
        <v>85</v>
      </c>
      <c r="SSW67" s="2" t="s">
        <v>85</v>
      </c>
      <c r="STE67" s="2" t="s">
        <v>85</v>
      </c>
      <c r="STM67" s="2" t="s">
        <v>85</v>
      </c>
      <c r="STU67" s="2" t="s">
        <v>85</v>
      </c>
      <c r="SUC67" s="2" t="s">
        <v>85</v>
      </c>
      <c r="SUK67" s="2" t="s">
        <v>85</v>
      </c>
      <c r="SUS67" s="2" t="s">
        <v>85</v>
      </c>
      <c r="SVA67" s="2" t="s">
        <v>85</v>
      </c>
      <c r="SVI67" s="2" t="s">
        <v>85</v>
      </c>
      <c r="SVQ67" s="2" t="s">
        <v>85</v>
      </c>
      <c r="SVY67" s="2" t="s">
        <v>85</v>
      </c>
      <c r="SWG67" s="2" t="s">
        <v>85</v>
      </c>
      <c r="SWO67" s="2" t="s">
        <v>85</v>
      </c>
      <c r="SWW67" s="2" t="s">
        <v>85</v>
      </c>
      <c r="SXE67" s="2" t="s">
        <v>85</v>
      </c>
      <c r="SXM67" s="2" t="s">
        <v>85</v>
      </c>
      <c r="SXU67" s="2" t="s">
        <v>85</v>
      </c>
      <c r="SYC67" s="2" t="s">
        <v>85</v>
      </c>
      <c r="SYK67" s="2" t="s">
        <v>85</v>
      </c>
      <c r="SYS67" s="2" t="s">
        <v>85</v>
      </c>
      <c r="SZA67" s="2" t="s">
        <v>85</v>
      </c>
      <c r="SZI67" s="2" t="s">
        <v>85</v>
      </c>
      <c r="SZQ67" s="2" t="s">
        <v>85</v>
      </c>
      <c r="SZY67" s="2" t="s">
        <v>85</v>
      </c>
      <c r="TAG67" s="2" t="s">
        <v>85</v>
      </c>
      <c r="TAO67" s="2" t="s">
        <v>85</v>
      </c>
      <c r="TAW67" s="2" t="s">
        <v>85</v>
      </c>
      <c r="TBE67" s="2" t="s">
        <v>85</v>
      </c>
      <c r="TBM67" s="2" t="s">
        <v>85</v>
      </c>
      <c r="TBU67" s="2" t="s">
        <v>85</v>
      </c>
      <c r="TCC67" s="2" t="s">
        <v>85</v>
      </c>
      <c r="TCK67" s="2" t="s">
        <v>85</v>
      </c>
      <c r="TCS67" s="2" t="s">
        <v>85</v>
      </c>
      <c r="TDA67" s="2" t="s">
        <v>85</v>
      </c>
      <c r="TDI67" s="2" t="s">
        <v>85</v>
      </c>
      <c r="TDQ67" s="2" t="s">
        <v>85</v>
      </c>
      <c r="TDY67" s="2" t="s">
        <v>85</v>
      </c>
      <c r="TEG67" s="2" t="s">
        <v>85</v>
      </c>
      <c r="TEO67" s="2" t="s">
        <v>85</v>
      </c>
      <c r="TEW67" s="2" t="s">
        <v>85</v>
      </c>
      <c r="TFE67" s="2" t="s">
        <v>85</v>
      </c>
      <c r="TFM67" s="2" t="s">
        <v>85</v>
      </c>
      <c r="TFU67" s="2" t="s">
        <v>85</v>
      </c>
      <c r="TGC67" s="2" t="s">
        <v>85</v>
      </c>
      <c r="TGK67" s="2" t="s">
        <v>85</v>
      </c>
      <c r="TGS67" s="2" t="s">
        <v>85</v>
      </c>
      <c r="THA67" s="2" t="s">
        <v>85</v>
      </c>
      <c r="THI67" s="2" t="s">
        <v>85</v>
      </c>
      <c r="THQ67" s="2" t="s">
        <v>85</v>
      </c>
      <c r="THY67" s="2" t="s">
        <v>85</v>
      </c>
      <c r="TIG67" s="2" t="s">
        <v>85</v>
      </c>
      <c r="TIO67" s="2" t="s">
        <v>85</v>
      </c>
      <c r="TIW67" s="2" t="s">
        <v>85</v>
      </c>
      <c r="TJE67" s="2" t="s">
        <v>85</v>
      </c>
      <c r="TJM67" s="2" t="s">
        <v>85</v>
      </c>
      <c r="TJU67" s="2" t="s">
        <v>85</v>
      </c>
      <c r="TKC67" s="2" t="s">
        <v>85</v>
      </c>
      <c r="TKK67" s="2" t="s">
        <v>85</v>
      </c>
      <c r="TKS67" s="2" t="s">
        <v>85</v>
      </c>
      <c r="TLA67" s="2" t="s">
        <v>85</v>
      </c>
      <c r="TLI67" s="2" t="s">
        <v>85</v>
      </c>
      <c r="TLQ67" s="2" t="s">
        <v>85</v>
      </c>
      <c r="TLY67" s="2" t="s">
        <v>85</v>
      </c>
      <c r="TMG67" s="2" t="s">
        <v>85</v>
      </c>
      <c r="TMO67" s="2" t="s">
        <v>85</v>
      </c>
      <c r="TMW67" s="2" t="s">
        <v>85</v>
      </c>
      <c r="TNE67" s="2" t="s">
        <v>85</v>
      </c>
      <c r="TNM67" s="2" t="s">
        <v>85</v>
      </c>
      <c r="TNU67" s="2" t="s">
        <v>85</v>
      </c>
      <c r="TOC67" s="2" t="s">
        <v>85</v>
      </c>
      <c r="TOK67" s="2" t="s">
        <v>85</v>
      </c>
      <c r="TOS67" s="2" t="s">
        <v>85</v>
      </c>
      <c r="TPA67" s="2" t="s">
        <v>85</v>
      </c>
      <c r="TPI67" s="2" t="s">
        <v>85</v>
      </c>
      <c r="TPQ67" s="2" t="s">
        <v>85</v>
      </c>
      <c r="TPY67" s="2" t="s">
        <v>85</v>
      </c>
      <c r="TQG67" s="2" t="s">
        <v>85</v>
      </c>
      <c r="TQO67" s="2" t="s">
        <v>85</v>
      </c>
      <c r="TQW67" s="2" t="s">
        <v>85</v>
      </c>
      <c r="TRE67" s="2" t="s">
        <v>85</v>
      </c>
      <c r="TRM67" s="2" t="s">
        <v>85</v>
      </c>
      <c r="TRU67" s="2" t="s">
        <v>85</v>
      </c>
      <c r="TSC67" s="2" t="s">
        <v>85</v>
      </c>
      <c r="TSK67" s="2" t="s">
        <v>85</v>
      </c>
      <c r="TSS67" s="2" t="s">
        <v>85</v>
      </c>
      <c r="TTA67" s="2" t="s">
        <v>85</v>
      </c>
      <c r="TTI67" s="2" t="s">
        <v>85</v>
      </c>
      <c r="TTQ67" s="2" t="s">
        <v>85</v>
      </c>
      <c r="TTY67" s="2" t="s">
        <v>85</v>
      </c>
      <c r="TUG67" s="2" t="s">
        <v>85</v>
      </c>
      <c r="TUO67" s="2" t="s">
        <v>85</v>
      </c>
      <c r="TUW67" s="2" t="s">
        <v>85</v>
      </c>
      <c r="TVE67" s="2" t="s">
        <v>85</v>
      </c>
      <c r="TVM67" s="2" t="s">
        <v>85</v>
      </c>
      <c r="TVU67" s="2" t="s">
        <v>85</v>
      </c>
      <c r="TWC67" s="2" t="s">
        <v>85</v>
      </c>
      <c r="TWK67" s="2" t="s">
        <v>85</v>
      </c>
      <c r="TWS67" s="2" t="s">
        <v>85</v>
      </c>
      <c r="TXA67" s="2" t="s">
        <v>85</v>
      </c>
      <c r="TXI67" s="2" t="s">
        <v>85</v>
      </c>
      <c r="TXQ67" s="2" t="s">
        <v>85</v>
      </c>
      <c r="TXY67" s="2" t="s">
        <v>85</v>
      </c>
      <c r="TYG67" s="2" t="s">
        <v>85</v>
      </c>
      <c r="TYO67" s="2" t="s">
        <v>85</v>
      </c>
      <c r="TYW67" s="2" t="s">
        <v>85</v>
      </c>
      <c r="TZE67" s="2" t="s">
        <v>85</v>
      </c>
      <c r="TZM67" s="2" t="s">
        <v>85</v>
      </c>
      <c r="TZU67" s="2" t="s">
        <v>85</v>
      </c>
      <c r="UAC67" s="2" t="s">
        <v>85</v>
      </c>
      <c r="UAK67" s="2" t="s">
        <v>85</v>
      </c>
      <c r="UAS67" s="2" t="s">
        <v>85</v>
      </c>
      <c r="UBA67" s="2" t="s">
        <v>85</v>
      </c>
      <c r="UBI67" s="2" t="s">
        <v>85</v>
      </c>
      <c r="UBQ67" s="2" t="s">
        <v>85</v>
      </c>
      <c r="UBY67" s="2" t="s">
        <v>85</v>
      </c>
      <c r="UCG67" s="2" t="s">
        <v>85</v>
      </c>
      <c r="UCO67" s="2" t="s">
        <v>85</v>
      </c>
      <c r="UCW67" s="2" t="s">
        <v>85</v>
      </c>
      <c r="UDE67" s="2" t="s">
        <v>85</v>
      </c>
      <c r="UDM67" s="2" t="s">
        <v>85</v>
      </c>
      <c r="UDU67" s="2" t="s">
        <v>85</v>
      </c>
      <c r="UEC67" s="2" t="s">
        <v>85</v>
      </c>
      <c r="UEK67" s="2" t="s">
        <v>85</v>
      </c>
      <c r="UES67" s="2" t="s">
        <v>85</v>
      </c>
      <c r="UFA67" s="2" t="s">
        <v>85</v>
      </c>
      <c r="UFI67" s="2" t="s">
        <v>85</v>
      </c>
      <c r="UFQ67" s="2" t="s">
        <v>85</v>
      </c>
      <c r="UFY67" s="2" t="s">
        <v>85</v>
      </c>
      <c r="UGG67" s="2" t="s">
        <v>85</v>
      </c>
      <c r="UGO67" s="2" t="s">
        <v>85</v>
      </c>
      <c r="UGW67" s="2" t="s">
        <v>85</v>
      </c>
      <c r="UHE67" s="2" t="s">
        <v>85</v>
      </c>
      <c r="UHM67" s="2" t="s">
        <v>85</v>
      </c>
      <c r="UHU67" s="2" t="s">
        <v>85</v>
      </c>
      <c r="UIC67" s="2" t="s">
        <v>85</v>
      </c>
      <c r="UIK67" s="2" t="s">
        <v>85</v>
      </c>
      <c r="UIS67" s="2" t="s">
        <v>85</v>
      </c>
      <c r="UJA67" s="2" t="s">
        <v>85</v>
      </c>
      <c r="UJI67" s="2" t="s">
        <v>85</v>
      </c>
      <c r="UJQ67" s="2" t="s">
        <v>85</v>
      </c>
      <c r="UJY67" s="2" t="s">
        <v>85</v>
      </c>
      <c r="UKG67" s="2" t="s">
        <v>85</v>
      </c>
      <c r="UKO67" s="2" t="s">
        <v>85</v>
      </c>
      <c r="UKW67" s="2" t="s">
        <v>85</v>
      </c>
      <c r="ULE67" s="2" t="s">
        <v>85</v>
      </c>
      <c r="ULM67" s="2" t="s">
        <v>85</v>
      </c>
      <c r="ULU67" s="2" t="s">
        <v>85</v>
      </c>
      <c r="UMC67" s="2" t="s">
        <v>85</v>
      </c>
      <c r="UMK67" s="2" t="s">
        <v>85</v>
      </c>
      <c r="UMS67" s="2" t="s">
        <v>85</v>
      </c>
      <c r="UNA67" s="2" t="s">
        <v>85</v>
      </c>
      <c r="UNI67" s="2" t="s">
        <v>85</v>
      </c>
      <c r="UNQ67" s="2" t="s">
        <v>85</v>
      </c>
      <c r="UNY67" s="2" t="s">
        <v>85</v>
      </c>
      <c r="UOG67" s="2" t="s">
        <v>85</v>
      </c>
      <c r="UOO67" s="2" t="s">
        <v>85</v>
      </c>
      <c r="UOW67" s="2" t="s">
        <v>85</v>
      </c>
      <c r="UPE67" s="2" t="s">
        <v>85</v>
      </c>
      <c r="UPM67" s="2" t="s">
        <v>85</v>
      </c>
      <c r="UPU67" s="2" t="s">
        <v>85</v>
      </c>
      <c r="UQC67" s="2" t="s">
        <v>85</v>
      </c>
      <c r="UQK67" s="2" t="s">
        <v>85</v>
      </c>
      <c r="UQS67" s="2" t="s">
        <v>85</v>
      </c>
      <c r="URA67" s="2" t="s">
        <v>85</v>
      </c>
      <c r="URI67" s="2" t="s">
        <v>85</v>
      </c>
      <c r="URQ67" s="2" t="s">
        <v>85</v>
      </c>
      <c r="URY67" s="2" t="s">
        <v>85</v>
      </c>
      <c r="USG67" s="2" t="s">
        <v>85</v>
      </c>
      <c r="USO67" s="2" t="s">
        <v>85</v>
      </c>
      <c r="USW67" s="2" t="s">
        <v>85</v>
      </c>
      <c r="UTE67" s="2" t="s">
        <v>85</v>
      </c>
      <c r="UTM67" s="2" t="s">
        <v>85</v>
      </c>
      <c r="UTU67" s="2" t="s">
        <v>85</v>
      </c>
      <c r="UUC67" s="2" t="s">
        <v>85</v>
      </c>
      <c r="UUK67" s="2" t="s">
        <v>85</v>
      </c>
      <c r="UUS67" s="2" t="s">
        <v>85</v>
      </c>
      <c r="UVA67" s="2" t="s">
        <v>85</v>
      </c>
      <c r="UVI67" s="2" t="s">
        <v>85</v>
      </c>
      <c r="UVQ67" s="2" t="s">
        <v>85</v>
      </c>
      <c r="UVY67" s="2" t="s">
        <v>85</v>
      </c>
      <c r="UWG67" s="2" t="s">
        <v>85</v>
      </c>
      <c r="UWO67" s="2" t="s">
        <v>85</v>
      </c>
      <c r="UWW67" s="2" t="s">
        <v>85</v>
      </c>
      <c r="UXE67" s="2" t="s">
        <v>85</v>
      </c>
      <c r="UXM67" s="2" t="s">
        <v>85</v>
      </c>
      <c r="UXU67" s="2" t="s">
        <v>85</v>
      </c>
      <c r="UYC67" s="2" t="s">
        <v>85</v>
      </c>
      <c r="UYK67" s="2" t="s">
        <v>85</v>
      </c>
      <c r="UYS67" s="2" t="s">
        <v>85</v>
      </c>
      <c r="UZA67" s="2" t="s">
        <v>85</v>
      </c>
      <c r="UZI67" s="2" t="s">
        <v>85</v>
      </c>
      <c r="UZQ67" s="2" t="s">
        <v>85</v>
      </c>
      <c r="UZY67" s="2" t="s">
        <v>85</v>
      </c>
      <c r="VAG67" s="2" t="s">
        <v>85</v>
      </c>
      <c r="VAO67" s="2" t="s">
        <v>85</v>
      </c>
      <c r="VAW67" s="2" t="s">
        <v>85</v>
      </c>
      <c r="VBE67" s="2" t="s">
        <v>85</v>
      </c>
      <c r="VBM67" s="2" t="s">
        <v>85</v>
      </c>
      <c r="VBU67" s="2" t="s">
        <v>85</v>
      </c>
      <c r="VCC67" s="2" t="s">
        <v>85</v>
      </c>
      <c r="VCK67" s="2" t="s">
        <v>85</v>
      </c>
      <c r="VCS67" s="2" t="s">
        <v>85</v>
      </c>
      <c r="VDA67" s="2" t="s">
        <v>85</v>
      </c>
      <c r="VDI67" s="2" t="s">
        <v>85</v>
      </c>
      <c r="VDQ67" s="2" t="s">
        <v>85</v>
      </c>
      <c r="VDY67" s="2" t="s">
        <v>85</v>
      </c>
      <c r="VEG67" s="2" t="s">
        <v>85</v>
      </c>
      <c r="VEO67" s="2" t="s">
        <v>85</v>
      </c>
      <c r="VEW67" s="2" t="s">
        <v>85</v>
      </c>
      <c r="VFE67" s="2" t="s">
        <v>85</v>
      </c>
      <c r="VFM67" s="2" t="s">
        <v>85</v>
      </c>
      <c r="VFU67" s="2" t="s">
        <v>85</v>
      </c>
      <c r="VGC67" s="2" t="s">
        <v>85</v>
      </c>
      <c r="VGK67" s="2" t="s">
        <v>85</v>
      </c>
      <c r="VGS67" s="2" t="s">
        <v>85</v>
      </c>
      <c r="VHA67" s="2" t="s">
        <v>85</v>
      </c>
      <c r="VHI67" s="2" t="s">
        <v>85</v>
      </c>
      <c r="VHQ67" s="2" t="s">
        <v>85</v>
      </c>
      <c r="VHY67" s="2" t="s">
        <v>85</v>
      </c>
      <c r="VIG67" s="2" t="s">
        <v>85</v>
      </c>
      <c r="VIO67" s="2" t="s">
        <v>85</v>
      </c>
      <c r="VIW67" s="2" t="s">
        <v>85</v>
      </c>
      <c r="VJE67" s="2" t="s">
        <v>85</v>
      </c>
      <c r="VJM67" s="2" t="s">
        <v>85</v>
      </c>
      <c r="VJU67" s="2" t="s">
        <v>85</v>
      </c>
      <c r="VKC67" s="2" t="s">
        <v>85</v>
      </c>
      <c r="VKK67" s="2" t="s">
        <v>85</v>
      </c>
      <c r="VKS67" s="2" t="s">
        <v>85</v>
      </c>
      <c r="VLA67" s="2" t="s">
        <v>85</v>
      </c>
      <c r="VLI67" s="2" t="s">
        <v>85</v>
      </c>
      <c r="VLQ67" s="2" t="s">
        <v>85</v>
      </c>
      <c r="VLY67" s="2" t="s">
        <v>85</v>
      </c>
      <c r="VMG67" s="2" t="s">
        <v>85</v>
      </c>
      <c r="VMO67" s="2" t="s">
        <v>85</v>
      </c>
      <c r="VMW67" s="2" t="s">
        <v>85</v>
      </c>
      <c r="VNE67" s="2" t="s">
        <v>85</v>
      </c>
      <c r="VNM67" s="2" t="s">
        <v>85</v>
      </c>
      <c r="VNU67" s="2" t="s">
        <v>85</v>
      </c>
      <c r="VOC67" s="2" t="s">
        <v>85</v>
      </c>
      <c r="VOK67" s="2" t="s">
        <v>85</v>
      </c>
      <c r="VOS67" s="2" t="s">
        <v>85</v>
      </c>
      <c r="VPA67" s="2" t="s">
        <v>85</v>
      </c>
      <c r="VPI67" s="2" t="s">
        <v>85</v>
      </c>
      <c r="VPQ67" s="2" t="s">
        <v>85</v>
      </c>
      <c r="VPY67" s="2" t="s">
        <v>85</v>
      </c>
      <c r="VQG67" s="2" t="s">
        <v>85</v>
      </c>
      <c r="VQO67" s="2" t="s">
        <v>85</v>
      </c>
      <c r="VQW67" s="2" t="s">
        <v>85</v>
      </c>
      <c r="VRE67" s="2" t="s">
        <v>85</v>
      </c>
      <c r="VRM67" s="2" t="s">
        <v>85</v>
      </c>
      <c r="VRU67" s="2" t="s">
        <v>85</v>
      </c>
      <c r="VSC67" s="2" t="s">
        <v>85</v>
      </c>
      <c r="VSK67" s="2" t="s">
        <v>85</v>
      </c>
      <c r="VSS67" s="2" t="s">
        <v>85</v>
      </c>
      <c r="VTA67" s="2" t="s">
        <v>85</v>
      </c>
      <c r="VTI67" s="2" t="s">
        <v>85</v>
      </c>
      <c r="VTQ67" s="2" t="s">
        <v>85</v>
      </c>
      <c r="VTY67" s="2" t="s">
        <v>85</v>
      </c>
      <c r="VUG67" s="2" t="s">
        <v>85</v>
      </c>
      <c r="VUO67" s="2" t="s">
        <v>85</v>
      </c>
      <c r="VUW67" s="2" t="s">
        <v>85</v>
      </c>
      <c r="VVE67" s="2" t="s">
        <v>85</v>
      </c>
      <c r="VVM67" s="2" t="s">
        <v>85</v>
      </c>
      <c r="VVU67" s="2" t="s">
        <v>85</v>
      </c>
      <c r="VWC67" s="2" t="s">
        <v>85</v>
      </c>
      <c r="VWK67" s="2" t="s">
        <v>85</v>
      </c>
      <c r="VWS67" s="2" t="s">
        <v>85</v>
      </c>
      <c r="VXA67" s="2" t="s">
        <v>85</v>
      </c>
      <c r="VXI67" s="2" t="s">
        <v>85</v>
      </c>
      <c r="VXQ67" s="2" t="s">
        <v>85</v>
      </c>
      <c r="VXY67" s="2" t="s">
        <v>85</v>
      </c>
      <c r="VYG67" s="2" t="s">
        <v>85</v>
      </c>
      <c r="VYO67" s="2" t="s">
        <v>85</v>
      </c>
      <c r="VYW67" s="2" t="s">
        <v>85</v>
      </c>
      <c r="VZE67" s="2" t="s">
        <v>85</v>
      </c>
      <c r="VZM67" s="2" t="s">
        <v>85</v>
      </c>
      <c r="VZU67" s="2" t="s">
        <v>85</v>
      </c>
      <c r="WAC67" s="2" t="s">
        <v>85</v>
      </c>
      <c r="WAK67" s="2" t="s">
        <v>85</v>
      </c>
      <c r="WAS67" s="2" t="s">
        <v>85</v>
      </c>
      <c r="WBA67" s="2" t="s">
        <v>85</v>
      </c>
      <c r="WBI67" s="2" t="s">
        <v>85</v>
      </c>
      <c r="WBQ67" s="2" t="s">
        <v>85</v>
      </c>
      <c r="WBY67" s="2" t="s">
        <v>85</v>
      </c>
      <c r="WCG67" s="2" t="s">
        <v>85</v>
      </c>
      <c r="WCO67" s="2" t="s">
        <v>85</v>
      </c>
      <c r="WCW67" s="2" t="s">
        <v>85</v>
      </c>
      <c r="WDE67" s="2" t="s">
        <v>85</v>
      </c>
      <c r="WDM67" s="2" t="s">
        <v>85</v>
      </c>
      <c r="WDU67" s="2" t="s">
        <v>85</v>
      </c>
      <c r="WEC67" s="2" t="s">
        <v>85</v>
      </c>
      <c r="WEK67" s="2" t="s">
        <v>85</v>
      </c>
      <c r="WES67" s="2" t="s">
        <v>85</v>
      </c>
      <c r="WFA67" s="2" t="s">
        <v>85</v>
      </c>
      <c r="WFI67" s="2" t="s">
        <v>85</v>
      </c>
      <c r="WFQ67" s="2" t="s">
        <v>85</v>
      </c>
      <c r="WFY67" s="2" t="s">
        <v>85</v>
      </c>
      <c r="WGG67" s="2" t="s">
        <v>85</v>
      </c>
      <c r="WGO67" s="2" t="s">
        <v>85</v>
      </c>
      <c r="WGW67" s="2" t="s">
        <v>85</v>
      </c>
      <c r="WHE67" s="2" t="s">
        <v>85</v>
      </c>
      <c r="WHM67" s="2" t="s">
        <v>85</v>
      </c>
      <c r="WHU67" s="2" t="s">
        <v>85</v>
      </c>
      <c r="WIC67" s="2" t="s">
        <v>85</v>
      </c>
      <c r="WIK67" s="2" t="s">
        <v>85</v>
      </c>
      <c r="WIS67" s="2" t="s">
        <v>85</v>
      </c>
      <c r="WJA67" s="2" t="s">
        <v>85</v>
      </c>
      <c r="WJI67" s="2" t="s">
        <v>85</v>
      </c>
      <c r="WJQ67" s="2" t="s">
        <v>85</v>
      </c>
      <c r="WJY67" s="2" t="s">
        <v>85</v>
      </c>
      <c r="WKG67" s="2" t="s">
        <v>85</v>
      </c>
      <c r="WKO67" s="2" t="s">
        <v>85</v>
      </c>
      <c r="WKW67" s="2" t="s">
        <v>85</v>
      </c>
      <c r="WLE67" s="2" t="s">
        <v>85</v>
      </c>
      <c r="WLM67" s="2" t="s">
        <v>85</v>
      </c>
      <c r="WLU67" s="2" t="s">
        <v>85</v>
      </c>
      <c r="WMC67" s="2" t="s">
        <v>85</v>
      </c>
      <c r="WMK67" s="2" t="s">
        <v>85</v>
      </c>
      <c r="WMS67" s="2" t="s">
        <v>85</v>
      </c>
      <c r="WNA67" s="2" t="s">
        <v>85</v>
      </c>
      <c r="WNI67" s="2" t="s">
        <v>85</v>
      </c>
      <c r="WNQ67" s="2" t="s">
        <v>85</v>
      </c>
      <c r="WNY67" s="2" t="s">
        <v>85</v>
      </c>
      <c r="WOG67" s="2" t="s">
        <v>85</v>
      </c>
      <c r="WOO67" s="2" t="s">
        <v>85</v>
      </c>
      <c r="WOW67" s="2" t="s">
        <v>85</v>
      </c>
      <c r="WPE67" s="2" t="s">
        <v>85</v>
      </c>
      <c r="WPM67" s="2" t="s">
        <v>85</v>
      </c>
      <c r="WPU67" s="2" t="s">
        <v>85</v>
      </c>
      <c r="WQC67" s="2" t="s">
        <v>85</v>
      </c>
      <c r="WQK67" s="2" t="s">
        <v>85</v>
      </c>
      <c r="WQS67" s="2" t="s">
        <v>85</v>
      </c>
      <c r="WRA67" s="2" t="s">
        <v>85</v>
      </c>
      <c r="WRI67" s="2" t="s">
        <v>85</v>
      </c>
      <c r="WRQ67" s="2" t="s">
        <v>85</v>
      </c>
      <c r="WRY67" s="2" t="s">
        <v>85</v>
      </c>
      <c r="WSG67" s="2" t="s">
        <v>85</v>
      </c>
      <c r="WSO67" s="2" t="s">
        <v>85</v>
      </c>
      <c r="WSW67" s="2" t="s">
        <v>85</v>
      </c>
      <c r="WTE67" s="2" t="s">
        <v>85</v>
      </c>
      <c r="WTM67" s="2" t="s">
        <v>85</v>
      </c>
      <c r="WTU67" s="2" t="s">
        <v>85</v>
      </c>
      <c r="WUC67" s="2" t="s">
        <v>85</v>
      </c>
      <c r="WUK67" s="2" t="s">
        <v>85</v>
      </c>
      <c r="WUS67" s="2" t="s">
        <v>85</v>
      </c>
      <c r="WVA67" s="2" t="s">
        <v>85</v>
      </c>
      <c r="WVI67" s="2" t="s">
        <v>85</v>
      </c>
      <c r="WVQ67" s="2" t="s">
        <v>85</v>
      </c>
      <c r="WVY67" s="2" t="s">
        <v>85</v>
      </c>
      <c r="WWG67" s="2" t="s">
        <v>85</v>
      </c>
      <c r="WWO67" s="2" t="s">
        <v>85</v>
      </c>
      <c r="WWW67" s="2" t="s">
        <v>85</v>
      </c>
      <c r="WXE67" s="2" t="s">
        <v>85</v>
      </c>
      <c r="WXM67" s="2" t="s">
        <v>85</v>
      </c>
      <c r="WXU67" s="2" t="s">
        <v>85</v>
      </c>
      <c r="WYC67" s="2" t="s">
        <v>85</v>
      </c>
      <c r="WYK67" s="2" t="s">
        <v>85</v>
      </c>
      <c r="WYS67" s="2" t="s">
        <v>85</v>
      </c>
      <c r="WZA67" s="2" t="s">
        <v>85</v>
      </c>
      <c r="WZI67" s="2" t="s">
        <v>85</v>
      </c>
      <c r="WZQ67" s="2" t="s">
        <v>85</v>
      </c>
      <c r="WZY67" s="2" t="s">
        <v>85</v>
      </c>
      <c r="XAG67" s="2" t="s">
        <v>85</v>
      </c>
      <c r="XAO67" s="2" t="s">
        <v>85</v>
      </c>
      <c r="XAW67" s="2" t="s">
        <v>85</v>
      </c>
      <c r="XBE67" s="2" t="s">
        <v>85</v>
      </c>
      <c r="XBM67" s="2" t="s">
        <v>85</v>
      </c>
      <c r="XBU67" s="2" t="s">
        <v>85</v>
      </c>
      <c r="XCC67" s="2" t="s">
        <v>85</v>
      </c>
      <c r="XCK67" s="2" t="s">
        <v>85</v>
      </c>
      <c r="XCS67" s="2" t="s">
        <v>85</v>
      </c>
      <c r="XDA67" s="2" t="s">
        <v>85</v>
      </c>
      <c r="XDI67" s="2" t="s">
        <v>85</v>
      </c>
      <c r="XDQ67" s="2" t="s">
        <v>85</v>
      </c>
      <c r="XDY67" s="2" t="s">
        <v>85</v>
      </c>
      <c r="XEG67" s="2" t="s">
        <v>85</v>
      </c>
      <c r="XEO67" s="2" t="s">
        <v>85</v>
      </c>
      <c r="XEW67" s="2" t="s">
        <v>85</v>
      </c>
    </row>
    <row r="68" spans="1:1017 1025:2041 2049:3065 3073:4089 4097:5113 5121:6137 6145:7161 7169:8185 8193:9209 9217:10233 10241:11257 11265:12281 12289:13305 13313:14329 14337:15353 15361:16377">
      <c r="A68" s="10" t="s">
        <v>839</v>
      </c>
    </row>
    <row r="69" spans="1:1017 1025:2041 2049:3065 3073:4089 4097:5113 5121:6137 6145:7161 7169:8185 8193:9209 9217:10233 10241:11257 11265:12281 12289:13305 13313:14329 14337:15353 15361:16377" ht="14.4" customHeight="1">
      <c r="A69" s="98" t="b">
        <v>0</v>
      </c>
      <c r="B69" s="399" t="s">
        <v>840</v>
      </c>
      <c r="C69" s="345"/>
      <c r="D69" s="345"/>
      <c r="E69" s="345"/>
      <c r="F69" s="345"/>
      <c r="G69" s="345"/>
      <c r="H69" s="345"/>
    </row>
    <row r="70" spans="1:1017 1025:2041 2049:3065 3073:4089 4097:5113 5121:6137 6145:7161 7169:8185 8193:9209 9217:10233 10241:11257 11265:12281 12289:13305 13313:14329 14337:15353 15361:16377" ht="14.4" customHeight="1">
      <c r="A70" s="98" t="b">
        <v>0</v>
      </c>
      <c r="B70" s="399" t="s">
        <v>841</v>
      </c>
      <c r="C70" s="345"/>
      <c r="D70" s="345"/>
      <c r="E70" s="345"/>
      <c r="F70" s="345"/>
      <c r="G70" s="345"/>
      <c r="H70" s="345"/>
    </row>
    <row r="71" spans="1:1017 1025:2041 2049:3065 3073:4089 4097:5113 5121:6137 6145:7161 7169:8185 8193:9209 9217:10233 10241:11257 11265:12281 12289:13305 13313:14329 14337:15353 15361:16377">
      <c r="A71" s="400"/>
      <c r="B71" s="360"/>
      <c r="C71" s="360"/>
      <c r="D71" s="360"/>
      <c r="E71" s="17"/>
      <c r="F71" s="66"/>
      <c r="G71" s="17"/>
      <c r="H71" s="11"/>
    </row>
    <row r="72" spans="1:1017 1025:2041 2049:3065 3073:4089 4097:5113 5121:6137 6145:7161 7169:8185 8193:9209 9217:10233 10241:11257 11265:12281 12289:13305 13313:14329 14337:15353 15361:16377">
      <c r="A72" s="407" t="s">
        <v>90</v>
      </c>
      <c r="B72" s="345"/>
      <c r="C72" s="345"/>
      <c r="D72" s="345"/>
      <c r="E72" s="345"/>
      <c r="F72" s="345"/>
      <c r="G72" s="345"/>
      <c r="H72" s="11"/>
    </row>
    <row r="73" spans="1:1017 1025:2041 2049:3065 3073:4089 4097:5113 5121:6137 6145:7161 7169:8185 8193:9209 9217:10233 10241:11257 11265:12281 12289:13305 13313:14329 14337:15353 15361:16377">
      <c r="A73" s="13"/>
      <c r="B73" s="11"/>
      <c r="C73" s="11"/>
      <c r="D73" s="11"/>
      <c r="E73" s="11"/>
      <c r="F73" s="67"/>
      <c r="G73" s="11"/>
      <c r="H73" s="11"/>
    </row>
    <row r="74" spans="1:1017 1025:2041 2049:3065 3073:4089 4097:5113 5121:6137 6145:7161 7169:8185 8193:9209 9217:10233 10241:11257 11265:12281 12289:13305 13313:14329 14337:15353 15361:16377" ht="14.4" customHeight="1">
      <c r="A74" s="98" t="b">
        <v>0</v>
      </c>
      <c r="B74" s="16" t="s">
        <v>842</v>
      </c>
      <c r="C74" s="14"/>
      <c r="D74" s="11"/>
      <c r="E74" s="11"/>
      <c r="F74" s="67"/>
      <c r="G74" s="11"/>
      <c r="H74" s="11"/>
    </row>
    <row r="75" spans="1:1017 1025:2041 2049:3065 3073:4089 4097:5113 5121:6137 6145:7161 7169:8185 8193:9209 9217:10233 10241:11257 11265:12281 12289:13305 13313:14329 14337:15353 15361:16377" ht="14.4" customHeight="1">
      <c r="A75" s="98" t="b">
        <v>0</v>
      </c>
      <c r="B75" s="16" t="s">
        <v>843</v>
      </c>
      <c r="C75" s="398"/>
      <c r="D75" s="11"/>
      <c r="E75" s="11"/>
      <c r="F75" s="67"/>
      <c r="G75" s="11"/>
      <c r="H75" s="11"/>
    </row>
    <row r="76" spans="1:1017 1025:2041 2049:3065 3073:4089 4097:5113 5121:6137 6145:7161 7169:8185 8193:9209 9217:10233 10241:11257 11265:12281 12289:13305 13313:14329 14337:15353 15361:16377">
      <c r="A76" s="15"/>
      <c r="B76" s="16"/>
      <c r="C76" s="398"/>
      <c r="D76" s="11"/>
      <c r="E76" s="11"/>
      <c r="F76" s="67"/>
      <c r="G76" s="11"/>
      <c r="H76" s="11"/>
    </row>
    <row r="77" spans="1:1017 1025:2041 2049:3065 3073:4089 4097:5113 5121:6137 6145:7161 7169:8185 8193:9209 9217:10233 10241:11257 11265:12281 12289:13305 13313:14329 14337:15353 15361:16377">
      <c r="A77" s="344" t="s">
        <v>720</v>
      </c>
      <c r="B77" s="345"/>
      <c r="C77" s="345"/>
      <c r="D77" s="345"/>
      <c r="E77" s="345"/>
      <c r="F77" s="345"/>
      <c r="G77" s="345"/>
      <c r="H77" s="345"/>
    </row>
    <row r="78" spans="1:1017 1025:2041 2049:3065 3073:4089 4097:5113 5121:6137 6145:7161 7169:8185 8193:9209 9217:10233 10241:11257 11265:12281 12289:13305 13313:14329 14337:15353 15361:16377" ht="64.349999999999994" customHeight="1">
      <c r="A78" s="397"/>
      <c r="B78" s="345"/>
      <c r="C78" s="345"/>
      <c r="D78" s="345"/>
      <c r="E78" s="345"/>
      <c r="F78" s="345"/>
      <c r="G78" s="345"/>
      <c r="H78" s="345"/>
    </row>
    <row r="79" spans="1:1017 1025:2041 2049:3065 3073:4089 4097:5113 5121:6137 6145:7161 7169:8185 8193:9209 9217:10233 10241:11257 11265:12281 12289:13305 13313:14329 14337:15353 15361:16377" ht="15" customHeight="1" thickBot="1"/>
    <row r="80" spans="1:1017 1025:2041 2049:3065 3073:4089 4097:5113 5121:6137 6145:7161 7169:8185 8193:9209 9217:10233 10241:11257 11265:12281 12289:13305 13313:14329 14337:15353 15361:16377" ht="15" customHeight="1" thickBot="1">
      <c r="A80" s="346" t="s">
        <v>94</v>
      </c>
      <c r="B80" s="347"/>
      <c r="C80" s="347"/>
      <c r="D80" s="347"/>
      <c r="E80" s="347"/>
      <c r="F80" s="347"/>
      <c r="G80" s="347"/>
      <c r="H80" s="348"/>
    </row>
    <row r="81" spans="1:8">
      <c r="A81" s="393" t="s">
        <v>844</v>
      </c>
      <c r="B81" s="394"/>
      <c r="C81" s="394"/>
      <c r="D81" s="394"/>
      <c r="E81" s="394"/>
      <c r="F81" s="394"/>
      <c r="G81" s="394"/>
      <c r="H81" s="395"/>
    </row>
    <row r="82" spans="1:8">
      <c r="A82" s="385" t="s">
        <v>722</v>
      </c>
      <c r="B82" s="386"/>
      <c r="C82" s="386"/>
      <c r="D82" s="386"/>
      <c r="E82" s="386"/>
      <c r="F82" s="386"/>
      <c r="G82" s="386"/>
      <c r="H82" s="387"/>
    </row>
    <row r="83" spans="1:8">
      <c r="A83" s="385" t="s">
        <v>845</v>
      </c>
      <c r="B83" s="386"/>
      <c r="C83" s="386"/>
      <c r="D83" s="386"/>
      <c r="E83" s="386"/>
      <c r="F83" s="386"/>
      <c r="G83" s="386"/>
      <c r="H83" s="387"/>
    </row>
    <row r="84" spans="1:8">
      <c r="A84" s="385" t="s">
        <v>846</v>
      </c>
      <c r="B84" s="386"/>
      <c r="C84" s="386"/>
      <c r="D84" s="386"/>
      <c r="E84" s="386"/>
      <c r="F84" s="386"/>
      <c r="G84" s="386"/>
      <c r="H84" s="387"/>
    </row>
    <row r="85" spans="1:8">
      <c r="A85" s="385" t="s">
        <v>725</v>
      </c>
      <c r="B85" s="386"/>
      <c r="C85" s="386"/>
      <c r="D85" s="386"/>
      <c r="E85" s="386"/>
      <c r="F85" s="386"/>
      <c r="G85" s="386"/>
      <c r="H85" s="387"/>
    </row>
    <row r="86" spans="1:8" ht="15" customHeight="1" thickBot="1">
      <c r="A86" s="390" t="s">
        <v>847</v>
      </c>
      <c r="B86" s="391"/>
      <c r="C86" s="391"/>
      <c r="D86" s="391"/>
      <c r="E86" s="391"/>
      <c r="F86" s="391"/>
      <c r="G86" s="391"/>
      <c r="H86" s="392"/>
    </row>
  </sheetData>
  <mergeCells count="27">
    <mergeCell ref="A1:H1"/>
    <mergeCell ref="A2:H2"/>
    <mergeCell ref="A67:H67"/>
    <mergeCell ref="A78:H78"/>
    <mergeCell ref="A86:H86"/>
    <mergeCell ref="A64:C64"/>
    <mergeCell ref="A77:H77"/>
    <mergeCell ref="B53:C53"/>
    <mergeCell ref="A85:H85"/>
    <mergeCell ref="A80:H80"/>
    <mergeCell ref="B60:C60"/>
    <mergeCell ref="A82:H82"/>
    <mergeCell ref="A4:H4"/>
    <mergeCell ref="A84:H84"/>
    <mergeCell ref="A83:H83"/>
    <mergeCell ref="A72:G72"/>
    <mergeCell ref="B45:C45"/>
    <mergeCell ref="A6:B6"/>
    <mergeCell ref="B16:C16"/>
    <mergeCell ref="C75:C76"/>
    <mergeCell ref="A81:H81"/>
    <mergeCell ref="B70:H70"/>
    <mergeCell ref="A71:D71"/>
    <mergeCell ref="B27:C27"/>
    <mergeCell ref="B69:H69"/>
    <mergeCell ref="B36:C36"/>
    <mergeCell ref="E64:H64"/>
  </mergeCells>
  <pageMargins left="0.7" right="0.7" top="0.75" bottom="0.75" header="0.3" footer="0.3"/>
  <pageSetup paperSize="8" scale="10"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3226A-5B84-40F7-839F-1BBA04D07F70}">
  <sheetPr>
    <pageSetUpPr fitToPage="1"/>
  </sheetPr>
  <dimension ref="A1:J32"/>
  <sheetViews>
    <sheetView showGridLines="0" zoomScale="70" zoomScaleNormal="70" workbookViewId="0">
      <pane ySplit="14" topLeftCell="A15" activePane="bottomLeft" state="frozen"/>
      <selection pane="bottomLeft" sqref="A1:J1"/>
    </sheetView>
  </sheetViews>
  <sheetFormatPr defaultRowHeight="14.4"/>
  <cols>
    <col min="1" max="1" width="7.88671875" customWidth="1"/>
    <col min="2" max="2" width="52" customWidth="1"/>
    <col min="3" max="3" width="12" customWidth="1"/>
    <col min="4" max="4" width="10" customWidth="1"/>
    <col min="5" max="5" width="12" customWidth="1"/>
    <col min="6" max="6" width="11" customWidth="1"/>
    <col min="7" max="7" width="13" customWidth="1"/>
    <col min="8" max="8" width="11" customWidth="1"/>
    <col min="9" max="9" width="14" customWidth="1"/>
    <col min="10" max="10" width="42" customWidth="1"/>
  </cols>
  <sheetData>
    <row r="1" spans="1:10">
      <c r="A1" s="309" t="s">
        <v>0</v>
      </c>
      <c r="B1" s="417"/>
      <c r="C1" s="417"/>
      <c r="D1" s="417"/>
      <c r="E1" s="417"/>
      <c r="F1" s="417"/>
      <c r="G1" s="417"/>
      <c r="H1" s="417"/>
      <c r="I1" s="417"/>
      <c r="J1" s="418"/>
    </row>
    <row r="2" spans="1:10" ht="15" thickBot="1">
      <c r="A2" s="312" t="s">
        <v>1</v>
      </c>
      <c r="B2" s="419"/>
      <c r="C2" s="419"/>
      <c r="D2" s="419"/>
      <c r="E2" s="419"/>
      <c r="F2" s="419"/>
      <c r="G2" s="419"/>
      <c r="H2" s="419"/>
      <c r="I2" s="419"/>
      <c r="J2" s="420"/>
    </row>
    <row r="3" spans="1:10" ht="6" customHeight="1">
      <c r="A3" s="52"/>
      <c r="B3" s="52"/>
      <c r="C3" s="52"/>
      <c r="D3" s="52"/>
      <c r="E3" s="52"/>
      <c r="F3" s="52"/>
      <c r="G3" s="52"/>
      <c r="H3" s="52"/>
    </row>
    <row r="4" spans="1:10" ht="15.6">
      <c r="A4" s="357" t="s">
        <v>848</v>
      </c>
      <c r="B4" s="357"/>
      <c r="C4" s="357"/>
      <c r="D4" s="357"/>
      <c r="E4" s="357"/>
      <c r="F4" s="357"/>
      <c r="G4" s="357"/>
      <c r="H4" s="357"/>
      <c r="I4" s="357"/>
      <c r="J4" s="357"/>
    </row>
    <row r="5" spans="1:10" ht="6" customHeight="1">
      <c r="A5" s="52"/>
      <c r="B5" s="52"/>
      <c r="C5" s="52"/>
      <c r="D5" s="52"/>
      <c r="E5" s="52"/>
      <c r="F5" s="52"/>
      <c r="G5" s="52"/>
      <c r="H5" s="52"/>
    </row>
    <row r="6" spans="1:10" ht="15" customHeight="1">
      <c r="A6" s="358" t="s">
        <v>48</v>
      </c>
      <c r="B6" s="359"/>
      <c r="C6" s="413" t="str">
        <f>IF(OR('ANAGRAFICA (A)'!C8="",'ANAGRAFICA (A)'!C8=0),"⟵ Compilare nel Foglio ANAGRAFICA (A)",'ANAGRAFICA (A)'!C8)</f>
        <v>⟵ Compilare nel Foglio ANAGRAFICA (A)</v>
      </c>
      <c r="D6" s="414" t="str">
        <f>IF(OR('ANAGRAFICA (A)'!D8="",'ANAGRAFICA (A)'!D8=0),"⟵ Compilare nel Foglio ANAGRAFICA (A)",'ANAGRAFICA (A)'!D8)</f>
        <v>⟵ Compilare nel Foglio ANAGRAFICA (A)</v>
      </c>
      <c r="E6" s="415" t="str">
        <f>IF(OR('ANAGRAFICA (A)'!E8="",'ANAGRAFICA (A)'!E8=0),"⟵ Compilare nel Foglio ANAGRAFICA (A)",'ANAGRAFICA (A)'!E8)</f>
        <v>IMPORTO TOTALE</v>
      </c>
    </row>
    <row r="7" spans="1:10" ht="15" customHeight="1">
      <c r="A7" s="344" t="s">
        <v>49</v>
      </c>
      <c r="B7" s="408"/>
      <c r="C7" s="413" t="str">
        <f>IF(OR('ANAGRAFICA (A)'!D12="",'ANAGRAFICA (A)'!D12=0),"⟵ Compilare nel Foglio ANAGRAFICA (A)",'ANAGRAFICA (A)'!D12)</f>
        <v>⟵ Compilare nel Foglio ANAGRAFICA (A)</v>
      </c>
      <c r="D7" s="414" t="str">
        <f>IF(OR('ANAGRAFICA (A)'!E12="",'ANAGRAFICA (A)'!E12=0),"⟵ Compilare nel Foglio ANAGRAFICA (A)",'ANAGRAFICA (A)'!E12)</f>
        <v>⟵ Compilare nel Foglio ANAGRAFICA (A)</v>
      </c>
      <c r="E7" s="415" t="str">
        <f>IF(OR('ANAGRAFICA (A)'!F12="",'ANAGRAFICA (A)'!F12=0),"⟵ Compilare nel Foglio ANAGRAFICA (A)",'ANAGRAFICA (A)'!F12)</f>
        <v>⟵ Compilare nel Foglio ANAGRAFICA (A)</v>
      </c>
    </row>
    <row r="8" spans="1:10" ht="15" customHeight="1">
      <c r="A8" s="344" t="s">
        <v>51</v>
      </c>
      <c r="B8" s="408"/>
      <c r="C8" s="413" t="str">
        <f>IF(OR('ANAGRAFICA (A)'!D11="",'ANAGRAFICA (A)'!D11=0),"⟵ Compilare nel Foglio ANAGRAFICA (A)",'ANAGRAFICA (A)'!D11)</f>
        <v>⟵ Compilare nel Foglio ANAGRAFICA (A)</v>
      </c>
      <c r="D8" s="414" t="str">
        <f>IF(OR('ANAGRAFICA (A)'!E11="",'ANAGRAFICA (A)'!E11=0),"⟵ Compilare nel Foglio ANAGRAFICA (A)",'ANAGRAFICA (A)'!E11)</f>
        <v>⟵ Compilare nel Foglio ANAGRAFICA (A)</v>
      </c>
      <c r="E8" s="415" t="str">
        <f>IF(OR('ANAGRAFICA (A)'!F11="",'ANAGRAFICA (A)'!F11=0),"⟵ Compilare nel Foglio ANAGRAFICA (A)",'ANAGRAFICA (A)'!F11)</f>
        <v>⟵ Compilare nel Foglio ANAGRAFICA (A)</v>
      </c>
    </row>
    <row r="9" spans="1:10" ht="15" customHeight="1">
      <c r="A9" s="344" t="s">
        <v>53</v>
      </c>
      <c r="B9" s="408"/>
      <c r="C9" s="413" t="str">
        <f>IF(OR('ANAGRAFICA (A)'!D28="",'ANAGRAFICA (A)'!D28=0),"⟵ Compilare nel Foglio ANAGRAFICA (A)",'ANAGRAFICA (A)'!D28)</f>
        <v>⟵ Compilare nel Foglio ANAGRAFICA (A)</v>
      </c>
      <c r="D9" s="414" t="str">
        <f>IF(OR('ANAGRAFICA (A)'!E28="",'ANAGRAFICA (A)'!E28=0),"⟵ Compilare nel Foglio ANAGRAFICA (A)",'ANAGRAFICA (A)'!E28)</f>
        <v>⟵ Compilare nel Foglio ANAGRAFICA (A)</v>
      </c>
      <c r="E9" s="415" t="str">
        <f>IF(OR('ANAGRAFICA (A)'!F28="",'ANAGRAFICA (A)'!F28=0),"⟵ Compilare nel Foglio ANAGRAFICA (A)",'ANAGRAFICA (A)'!F28)</f>
        <v>⟵ Compilare nel Foglio ANAGRAFICA (A)</v>
      </c>
    </row>
    <row r="10" spans="1:10" ht="15" customHeight="1">
      <c r="A10" s="344" t="s">
        <v>55</v>
      </c>
      <c r="B10" s="408"/>
      <c r="C10" s="416" t="s">
        <v>849</v>
      </c>
      <c r="D10" s="416"/>
      <c r="E10" s="416"/>
    </row>
    <row r="11" spans="1:10" ht="0.9" customHeight="1">
      <c r="A11" s="11"/>
      <c r="B11" s="11"/>
      <c r="C11" s="103"/>
      <c r="D11" s="104"/>
    </row>
    <row r="12" spans="1:10" ht="6" customHeight="1" thickBot="1">
      <c r="A12" s="52"/>
      <c r="B12" s="52"/>
      <c r="C12" s="52"/>
      <c r="D12" s="52"/>
      <c r="E12" s="52"/>
      <c r="F12" s="52"/>
      <c r="G12" s="52"/>
      <c r="H12" s="52"/>
    </row>
    <row r="13" spans="1:10" ht="15" thickBot="1">
      <c r="A13" s="409" t="s">
        <v>57</v>
      </c>
      <c r="B13" s="409" t="s">
        <v>58</v>
      </c>
      <c r="C13" s="429" t="s">
        <v>850</v>
      </c>
      <c r="D13" s="429"/>
      <c r="E13" s="429"/>
      <c r="F13" s="429"/>
      <c r="G13" s="429"/>
      <c r="H13" s="409" t="s">
        <v>851</v>
      </c>
      <c r="I13" s="411" t="s">
        <v>852</v>
      </c>
      <c r="J13" s="409" t="s">
        <v>853</v>
      </c>
    </row>
    <row r="14" spans="1:10" ht="15" thickBot="1">
      <c r="A14" s="410"/>
      <c r="B14" s="410"/>
      <c r="C14" s="101" t="s">
        <v>854</v>
      </c>
      <c r="D14" s="102" t="s">
        <v>855</v>
      </c>
      <c r="E14" s="102" t="s">
        <v>856</v>
      </c>
      <c r="F14" s="102" t="s">
        <v>857</v>
      </c>
      <c r="G14" s="162" t="s">
        <v>858</v>
      </c>
      <c r="H14" s="410"/>
      <c r="I14" s="412"/>
      <c r="J14" s="410"/>
    </row>
    <row r="15" spans="1:10" ht="26.1" customHeight="1" thickBot="1">
      <c r="A15" s="75" t="s">
        <v>859</v>
      </c>
      <c r="B15" s="76" t="s">
        <v>860</v>
      </c>
      <c r="C15" s="427"/>
      <c r="D15" s="427"/>
      <c r="E15" s="427"/>
      <c r="F15" s="427"/>
      <c r="G15" s="427"/>
      <c r="H15" s="77">
        <v>10</v>
      </c>
      <c r="I15" s="132">
        <f>IFERROR(IF(I16="Eccellente",10,IF(I16="Buono",8,IF(I16="Sufficiente",6,IF(I16="Mediocre",4,IF(I16="Insufficiente",0,IFERROR(VALUE(I16),0)))))),"")</f>
        <v>0</v>
      </c>
      <c r="J15" s="95" t="s">
        <v>861</v>
      </c>
    </row>
    <row r="16" spans="1:10" ht="45.9" customHeight="1" thickBot="1">
      <c r="A16" s="78" t="s">
        <v>862</v>
      </c>
      <c r="B16" s="169" t="s">
        <v>863</v>
      </c>
      <c r="C16" s="170">
        <v>0</v>
      </c>
      <c r="D16" s="171">
        <v>4</v>
      </c>
      <c r="E16" s="171">
        <v>6</v>
      </c>
      <c r="F16" s="171">
        <v>8</v>
      </c>
      <c r="G16" s="172">
        <v>10</v>
      </c>
      <c r="H16" s="168">
        <v>10</v>
      </c>
      <c r="I16" s="161"/>
      <c r="J16" s="131" t="s">
        <v>864</v>
      </c>
    </row>
    <row r="17" spans="1:10" ht="30.9" customHeight="1" thickBot="1">
      <c r="A17" s="75" t="s">
        <v>865</v>
      </c>
      <c r="B17" s="85" t="s">
        <v>866</v>
      </c>
      <c r="C17" s="426"/>
      <c r="D17" s="426"/>
      <c r="E17" s="426"/>
      <c r="F17" s="426"/>
      <c r="G17" s="426"/>
      <c r="H17" s="86">
        <v>20</v>
      </c>
      <c r="I17" s="145">
        <f>IFERROR(IF(I18="Eccellente",10,IF(I18="Buono",8,IF(I18="Sufficiente",6,IF(I18="Mediocre",4,IF(I18="Insufficiente",0,IFERROR(VALUE(I18),0))))))+IF(I19="Eccellente",10,IF(I19="Buono",8,IF(I19="Sufficiente",6,IF(I19="Mediocre",4,IF(I19="Insufficiente",0,IFERROR(VALUE(I19),0)))))),"")</f>
        <v>0</v>
      </c>
      <c r="J17" s="167" t="s">
        <v>861</v>
      </c>
    </row>
    <row r="18" spans="1:10" ht="45.9" customHeight="1" thickBot="1">
      <c r="A18" s="88" t="s">
        <v>867</v>
      </c>
      <c r="B18" s="173" t="s">
        <v>868</v>
      </c>
      <c r="C18" s="174">
        <v>0</v>
      </c>
      <c r="D18" s="175">
        <v>4</v>
      </c>
      <c r="E18" s="175">
        <v>6</v>
      </c>
      <c r="F18" s="175">
        <v>8</v>
      </c>
      <c r="G18" s="176">
        <v>10</v>
      </c>
      <c r="H18" s="168">
        <v>10</v>
      </c>
      <c r="I18" s="161"/>
      <c r="J18" s="131" t="s">
        <v>864</v>
      </c>
    </row>
    <row r="19" spans="1:10" ht="45.9" customHeight="1" thickBot="1">
      <c r="A19" s="90" t="s">
        <v>869</v>
      </c>
      <c r="B19" s="173" t="s">
        <v>870</v>
      </c>
      <c r="C19" s="177">
        <v>0</v>
      </c>
      <c r="D19" s="178">
        <v>4</v>
      </c>
      <c r="E19" s="178">
        <v>6</v>
      </c>
      <c r="F19" s="178">
        <v>8</v>
      </c>
      <c r="G19" s="179">
        <v>10</v>
      </c>
      <c r="H19" s="168">
        <v>10</v>
      </c>
      <c r="I19" s="161"/>
      <c r="J19" s="131" t="s">
        <v>864</v>
      </c>
    </row>
    <row r="20" spans="1:10" ht="26.1" customHeight="1" thickBot="1">
      <c r="A20" s="75" t="s">
        <v>871</v>
      </c>
      <c r="B20" s="85" t="s">
        <v>872</v>
      </c>
      <c r="C20" s="426"/>
      <c r="D20" s="426"/>
      <c r="E20" s="426"/>
      <c r="F20" s="426"/>
      <c r="G20" s="426"/>
      <c r="H20" s="86">
        <v>20</v>
      </c>
      <c r="I20" s="145">
        <f>IFERROR(IF(I21="Eccellente",10,IF(I21="Buono",8,IF(I21="Sufficiente",6,IF(I21="Mediocre",4,IF(I21="Insufficiente",0,IFERROR(VALUE(I21),0))))))+IF(I22="Eccellente",10,IF(I22="Buono",8,IF(I22="Sufficiente",6,IF(I22="Mediocre",4,IF(I22="Insufficiente",0,IFERROR(VALUE(I22),0)))))),"")</f>
        <v>0</v>
      </c>
      <c r="J20" s="167" t="s">
        <v>861</v>
      </c>
    </row>
    <row r="21" spans="1:10" ht="45.9" customHeight="1" thickBot="1">
      <c r="A21" s="88" t="s">
        <v>873</v>
      </c>
      <c r="B21" s="173" t="s">
        <v>874</v>
      </c>
      <c r="C21" s="174">
        <v>0</v>
      </c>
      <c r="D21" s="175">
        <v>4</v>
      </c>
      <c r="E21" s="175">
        <v>6</v>
      </c>
      <c r="F21" s="175">
        <v>8</v>
      </c>
      <c r="G21" s="176">
        <v>10</v>
      </c>
      <c r="H21" s="168">
        <v>10</v>
      </c>
      <c r="I21" s="161"/>
      <c r="J21" s="96" t="s">
        <v>864</v>
      </c>
    </row>
    <row r="22" spans="1:10" ht="45.9" customHeight="1" thickBot="1">
      <c r="A22" s="90" t="s">
        <v>875</v>
      </c>
      <c r="B22" s="173" t="s">
        <v>876</v>
      </c>
      <c r="C22" s="177">
        <v>0</v>
      </c>
      <c r="D22" s="178">
        <v>4</v>
      </c>
      <c r="E22" s="178">
        <v>6</v>
      </c>
      <c r="F22" s="178">
        <v>8</v>
      </c>
      <c r="G22" s="179">
        <v>10</v>
      </c>
      <c r="H22" s="168">
        <v>10</v>
      </c>
      <c r="I22" s="161"/>
      <c r="J22" s="96" t="s">
        <v>864</v>
      </c>
    </row>
    <row r="23" spans="1:10" ht="27.6" customHeight="1" thickBot="1">
      <c r="A23" s="75" t="s">
        <v>877</v>
      </c>
      <c r="B23" s="85" t="s">
        <v>878</v>
      </c>
      <c r="C23" s="425"/>
      <c r="D23" s="425"/>
      <c r="E23" s="425"/>
      <c r="F23" s="425"/>
      <c r="G23" s="425"/>
      <c r="H23" s="86">
        <v>20</v>
      </c>
      <c r="I23" s="87">
        <f>IFERROR(IF(I24="Eccellente",20,IF(I24="Buono",16,IF(I24="Sufficiente",12,IF(I24="Mediocre",8,IF(I24="Insufficiente",0,IFERROR(VALUE(I24),0)))))),"")</f>
        <v>0</v>
      </c>
      <c r="J23" s="95" t="s">
        <v>861</v>
      </c>
    </row>
    <row r="24" spans="1:10" ht="45.9" customHeight="1" thickBot="1">
      <c r="A24" s="78" t="s">
        <v>879</v>
      </c>
      <c r="B24" s="89" t="s">
        <v>880</v>
      </c>
      <c r="C24" s="170">
        <v>0</v>
      </c>
      <c r="D24" s="171">
        <v>8</v>
      </c>
      <c r="E24" s="171">
        <v>12</v>
      </c>
      <c r="F24" s="171">
        <v>16</v>
      </c>
      <c r="G24" s="172">
        <v>20</v>
      </c>
      <c r="H24" s="83">
        <v>20</v>
      </c>
      <c r="I24" s="161"/>
      <c r="J24" s="96" t="s">
        <v>864</v>
      </c>
    </row>
    <row r="25" spans="1:10" ht="26.1" customHeight="1" thickBot="1">
      <c r="A25" s="75" t="s">
        <v>881</v>
      </c>
      <c r="B25" s="85" t="s">
        <v>882</v>
      </c>
      <c r="C25" s="428"/>
      <c r="D25" s="428"/>
      <c r="E25" s="428"/>
      <c r="F25" s="428"/>
      <c r="G25" s="428"/>
      <c r="H25" s="86">
        <v>20</v>
      </c>
      <c r="I25" s="87">
        <f>IFERROR(IF(I26="Eccellente",20,IF(I26="Buono",16,IF(I26="Sufficiente",12,IF(I26="Mediocre",8,IF(I26="Insufficiente",0,IFERROR(VALUE(I26),0)))))),"")</f>
        <v>0</v>
      </c>
      <c r="J25" s="95" t="s">
        <v>861</v>
      </c>
    </row>
    <row r="26" spans="1:10" ht="45.9" customHeight="1" thickBot="1">
      <c r="A26" s="78" t="s">
        <v>883</v>
      </c>
      <c r="B26" s="89" t="s">
        <v>884</v>
      </c>
      <c r="C26" s="170">
        <v>0</v>
      </c>
      <c r="D26" s="171">
        <v>8</v>
      </c>
      <c r="E26" s="171">
        <v>12</v>
      </c>
      <c r="F26" s="171">
        <v>16</v>
      </c>
      <c r="G26" s="172">
        <v>20</v>
      </c>
      <c r="H26" s="83">
        <v>20</v>
      </c>
      <c r="I26" s="161"/>
      <c r="J26" s="96" t="s">
        <v>864</v>
      </c>
    </row>
    <row r="27" spans="1:10" ht="26.1" customHeight="1" thickBot="1">
      <c r="A27" s="75" t="s">
        <v>885</v>
      </c>
      <c r="B27" s="85" t="s">
        <v>886</v>
      </c>
      <c r="C27" s="428"/>
      <c r="D27" s="428"/>
      <c r="E27" s="428"/>
      <c r="F27" s="428"/>
      <c r="G27" s="428"/>
      <c r="H27" s="86">
        <v>10</v>
      </c>
      <c r="I27" s="87">
        <f>IFERROR(IF(I28="Eccellente",10,IF(I28="Buono",8,IF(I28="Sufficiente",6,IF(I28="Mediocre",4,IF(I28="Insufficiente",0,IFERROR(VALUE(I28),0)))))),"")</f>
        <v>0</v>
      </c>
      <c r="J27" s="95" t="s">
        <v>861</v>
      </c>
    </row>
    <row r="28" spans="1:10" ht="45.9" customHeight="1" thickBot="1">
      <c r="A28" s="91" t="s">
        <v>887</v>
      </c>
      <c r="B28" s="92" t="s">
        <v>888</v>
      </c>
      <c r="C28" s="170">
        <v>0</v>
      </c>
      <c r="D28" s="171">
        <v>4</v>
      </c>
      <c r="E28" s="171">
        <v>6</v>
      </c>
      <c r="F28" s="171">
        <v>8</v>
      </c>
      <c r="G28" s="172">
        <v>10</v>
      </c>
      <c r="H28" s="93">
        <v>10</v>
      </c>
      <c r="I28" s="161"/>
      <c r="J28" s="97" t="s">
        <v>864</v>
      </c>
    </row>
    <row r="29" spans="1:10" ht="15" thickBot="1"/>
    <row r="30" spans="1:10" ht="28.5" customHeight="1" thickBot="1">
      <c r="A30" s="423" t="s">
        <v>889</v>
      </c>
      <c r="B30" s="424"/>
      <c r="C30" s="424"/>
      <c r="D30" s="424"/>
      <c r="E30" s="424"/>
      <c r="F30" s="424"/>
      <c r="G30" s="424"/>
      <c r="H30" s="73">
        <f>H15+H17+H20+H23+H25+H27</f>
        <v>100</v>
      </c>
      <c r="I30" s="74">
        <f>IFERROR(IFERROR(I15,0)+IFERROR(I17,0)+IFERROR(I20,0)+IFERROR(I23,0)+IFERROR(I25,0)+IFERROR(I27,0),"")</f>
        <v>0</v>
      </c>
      <c r="J30" s="166"/>
    </row>
    <row r="32" spans="1:10" ht="56.1" customHeight="1">
      <c r="A32" s="421" t="s">
        <v>890</v>
      </c>
      <c r="B32" s="422"/>
      <c r="C32" s="422"/>
      <c r="D32" s="422"/>
      <c r="E32" s="422"/>
      <c r="F32" s="422"/>
      <c r="G32" s="422"/>
      <c r="H32" s="422"/>
      <c r="I32" s="422"/>
      <c r="J32" s="422"/>
    </row>
  </sheetData>
  <mergeCells count="27">
    <mergeCell ref="A1:J1"/>
    <mergeCell ref="A2:J2"/>
    <mergeCell ref="A4:J4"/>
    <mergeCell ref="A32:J32"/>
    <mergeCell ref="A10:B10"/>
    <mergeCell ref="A30:G30"/>
    <mergeCell ref="C23:G23"/>
    <mergeCell ref="C20:G20"/>
    <mergeCell ref="C17:G17"/>
    <mergeCell ref="C15:G15"/>
    <mergeCell ref="C27:G27"/>
    <mergeCell ref="C25:G25"/>
    <mergeCell ref="H13:H14"/>
    <mergeCell ref="C13:G13"/>
    <mergeCell ref="B13:B14"/>
    <mergeCell ref="A13:A14"/>
    <mergeCell ref="A6:B6"/>
    <mergeCell ref="A7:B7"/>
    <mergeCell ref="A8:B8"/>
    <mergeCell ref="A9:B9"/>
    <mergeCell ref="J13:J14"/>
    <mergeCell ref="I13:I14"/>
    <mergeCell ref="C6:E6"/>
    <mergeCell ref="C7:E7"/>
    <mergeCell ref="C8:E8"/>
    <mergeCell ref="C9:E9"/>
    <mergeCell ref="C10:E10"/>
  </mergeCells>
  <pageMargins left="0.75" right="0.75" top="1" bottom="1" header="0.5" footer="0.5"/>
  <pageSetup scale="4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442C-3FC7-420C-873C-776D17A02CC1}">
  <sheetPr>
    <pageSetUpPr fitToPage="1"/>
  </sheetPr>
  <dimension ref="A1:N43"/>
  <sheetViews>
    <sheetView showGridLines="0" zoomScale="70" zoomScaleNormal="70" workbookViewId="0">
      <pane ySplit="15" topLeftCell="A16" activePane="bottomLeft" state="frozen"/>
      <selection pane="bottomLeft" sqref="A1:N1"/>
    </sheetView>
  </sheetViews>
  <sheetFormatPr defaultRowHeight="14.4"/>
  <cols>
    <col min="1" max="1" width="7.88671875" customWidth="1"/>
    <col min="2" max="2" width="52" customWidth="1"/>
    <col min="3" max="3" width="12" customWidth="1"/>
    <col min="4" max="4" width="10" customWidth="1"/>
    <col min="5" max="5" width="12" customWidth="1"/>
    <col min="6" max="6" width="11" customWidth="1"/>
    <col min="7" max="7" width="13" customWidth="1"/>
    <col min="8" max="11" width="11" customWidth="1"/>
    <col min="12" max="12" width="13.88671875" customWidth="1"/>
    <col min="13" max="13" width="14" customWidth="1"/>
    <col min="14" max="14" width="42" customWidth="1"/>
  </cols>
  <sheetData>
    <row r="1" spans="1:14">
      <c r="A1" s="309" t="s">
        <v>0</v>
      </c>
      <c r="B1" s="417"/>
      <c r="C1" s="417"/>
      <c r="D1" s="417"/>
      <c r="E1" s="417"/>
      <c r="F1" s="417"/>
      <c r="G1" s="417"/>
      <c r="H1" s="417"/>
      <c r="I1" s="417"/>
      <c r="J1" s="417"/>
      <c r="K1" s="417"/>
      <c r="L1" s="417"/>
      <c r="M1" s="417"/>
      <c r="N1" s="418"/>
    </row>
    <row r="2" spans="1:14" ht="15" thickBot="1">
      <c r="A2" s="312" t="s">
        <v>1</v>
      </c>
      <c r="B2" s="419"/>
      <c r="C2" s="419"/>
      <c r="D2" s="419"/>
      <c r="E2" s="419"/>
      <c r="F2" s="419"/>
      <c r="G2" s="419"/>
      <c r="H2" s="419"/>
      <c r="I2" s="419"/>
      <c r="J2" s="419"/>
      <c r="K2" s="419"/>
      <c r="L2" s="419"/>
      <c r="M2" s="419"/>
      <c r="N2" s="420"/>
    </row>
    <row r="3" spans="1:14" ht="6" customHeight="1">
      <c r="A3" s="52"/>
      <c r="B3" s="52"/>
      <c r="C3" s="52"/>
      <c r="D3" s="52"/>
      <c r="E3" s="52"/>
      <c r="F3" s="52"/>
      <c r="G3" s="52"/>
      <c r="H3" s="52"/>
    </row>
    <row r="4" spans="1:14" ht="15.6">
      <c r="A4" s="357" t="s">
        <v>891</v>
      </c>
      <c r="B4" s="357"/>
      <c r="C4" s="357"/>
      <c r="D4" s="357"/>
      <c r="E4" s="357"/>
      <c r="F4" s="357"/>
      <c r="G4" s="357"/>
      <c r="H4" s="357"/>
      <c r="I4" s="357"/>
      <c r="J4" s="357"/>
      <c r="K4" s="357"/>
      <c r="L4" s="357"/>
      <c r="M4" s="357"/>
      <c r="N4" s="357"/>
    </row>
    <row r="5" spans="1:14" ht="6" customHeight="1">
      <c r="A5" s="52"/>
      <c r="B5" s="52"/>
      <c r="C5" s="52"/>
      <c r="D5" s="52"/>
      <c r="E5" s="52"/>
      <c r="F5" s="52"/>
      <c r="G5" s="52"/>
      <c r="H5" s="52"/>
    </row>
    <row r="6" spans="1:14" ht="15" customHeight="1">
      <c r="A6" s="358" t="s">
        <v>48</v>
      </c>
      <c r="B6" s="359"/>
      <c r="C6" s="413" t="str">
        <f>IF(OR('ANAGRAFICA (A)'!C8="",'ANAGRAFICA (A)'!C8=0),"⟵ Compilare nel Foglio ANAGRAFICA (A)",'ANAGRAFICA (A)'!C8)</f>
        <v>⟵ Compilare nel Foglio ANAGRAFICA (A)</v>
      </c>
      <c r="D6" s="414" t="str">
        <f>IF(OR('ANAGRAFICA (A)'!D8="",'ANAGRAFICA (A)'!D8=0),"⟵ Compilare nel Foglio ANAGRAFICA (A)",'ANAGRAFICA (A)'!D8)</f>
        <v>⟵ Compilare nel Foglio ANAGRAFICA (A)</v>
      </c>
      <c r="E6" s="415" t="str">
        <f>IF(OR('ANAGRAFICA (A)'!E8="",'ANAGRAFICA (A)'!E8=0),"⟵ Compilare nel Foglio ANAGRAFICA (A)",'ANAGRAFICA (A)'!E8)</f>
        <v>IMPORTO TOTALE</v>
      </c>
    </row>
    <row r="7" spans="1:14" ht="15" customHeight="1">
      <c r="A7" s="344" t="s">
        <v>49</v>
      </c>
      <c r="B7" s="408"/>
      <c r="C7" s="413" t="str">
        <f>IF(OR('ANAGRAFICA (A)'!D12="",'ANAGRAFICA (A)'!D12=0),"⟵ Compilare nel Foglio ANAGRAFICA (A)",'ANAGRAFICA (A)'!D12)</f>
        <v>⟵ Compilare nel Foglio ANAGRAFICA (A)</v>
      </c>
      <c r="D7" s="414" t="str">
        <f>IF(OR('ANAGRAFICA (A)'!E12="",'ANAGRAFICA (A)'!E12=0),"⟵ Compilare nel Foglio ANAGRAFICA (A)",'ANAGRAFICA (A)'!E12)</f>
        <v>⟵ Compilare nel Foglio ANAGRAFICA (A)</v>
      </c>
      <c r="E7" s="415" t="str">
        <f>IF(OR('ANAGRAFICA (A)'!F12="",'ANAGRAFICA (A)'!F12=0),"⟵ Compilare nel Foglio ANAGRAFICA (A)",'ANAGRAFICA (A)'!F12)</f>
        <v>⟵ Compilare nel Foglio ANAGRAFICA (A)</v>
      </c>
    </row>
    <row r="8" spans="1:14" ht="15" customHeight="1">
      <c r="A8" s="344" t="s">
        <v>51</v>
      </c>
      <c r="B8" s="408"/>
      <c r="C8" s="413" t="str">
        <f>IF(OR('ANAGRAFICA (A)'!D11="",'ANAGRAFICA (A)'!D11=0),"⟵ Compilare nel Foglio ANAGRAFICA (A)",'ANAGRAFICA (A)'!D11)</f>
        <v>⟵ Compilare nel Foglio ANAGRAFICA (A)</v>
      </c>
      <c r="D8" s="414" t="str">
        <f>IF(OR('ANAGRAFICA (A)'!E11="",'ANAGRAFICA (A)'!E11=0),"⟵ Compilare nel Foglio ANAGRAFICA (A)",'ANAGRAFICA (A)'!E11)</f>
        <v>⟵ Compilare nel Foglio ANAGRAFICA (A)</v>
      </c>
      <c r="E8" s="415" t="str">
        <f>IF(OR('ANAGRAFICA (A)'!F11="",'ANAGRAFICA (A)'!F11=0),"⟵ Compilare nel Foglio ANAGRAFICA (A)",'ANAGRAFICA (A)'!F11)</f>
        <v>⟵ Compilare nel Foglio ANAGRAFICA (A)</v>
      </c>
    </row>
    <row r="9" spans="1:14" ht="15" customHeight="1">
      <c r="A9" s="344" t="s">
        <v>53</v>
      </c>
      <c r="B9" s="408"/>
      <c r="C9" s="413" t="str">
        <f>IF(OR('ANAGRAFICA (A)'!D28="",'ANAGRAFICA (A)'!D28=0),"⟵ Compilare nel Foglio ANAGRAFICA (A)",'ANAGRAFICA (A)'!D28)</f>
        <v>⟵ Compilare nel Foglio ANAGRAFICA (A)</v>
      </c>
      <c r="D9" s="414" t="str">
        <f>IF(OR('ANAGRAFICA (A)'!E28="",'ANAGRAFICA (A)'!E28=0),"⟵ Compilare nel Foglio ANAGRAFICA (A)",'ANAGRAFICA (A)'!E28)</f>
        <v>⟵ Compilare nel Foglio ANAGRAFICA (A)</v>
      </c>
      <c r="E9" s="415" t="str">
        <f>IF(OR('ANAGRAFICA (A)'!F28="",'ANAGRAFICA (A)'!F28=0),"⟵ Compilare nel Foglio ANAGRAFICA (A)",'ANAGRAFICA (A)'!F28)</f>
        <v>⟵ Compilare nel Foglio ANAGRAFICA (A)</v>
      </c>
    </row>
    <row r="10" spans="1:14" ht="15" customHeight="1">
      <c r="A10" s="344" t="s">
        <v>55</v>
      </c>
      <c r="B10" s="408"/>
      <c r="C10" s="416" t="s">
        <v>849</v>
      </c>
      <c r="D10" s="416"/>
      <c r="E10" s="416"/>
    </row>
    <row r="11" spans="1:14" ht="0.9" customHeight="1">
      <c r="A11" s="11"/>
      <c r="B11" s="11"/>
      <c r="C11" s="103"/>
      <c r="D11" s="104"/>
    </row>
    <row r="12" spans="1:14" ht="6" customHeight="1" thickBot="1">
      <c r="A12" s="52"/>
      <c r="B12" s="52"/>
      <c r="C12" s="52"/>
      <c r="D12" s="52"/>
      <c r="E12" s="52"/>
      <c r="F12" s="52"/>
      <c r="G12" s="52"/>
      <c r="H12" s="52"/>
    </row>
    <row r="13" spans="1:14" ht="15" customHeight="1" thickBot="1">
      <c r="A13" s="409" t="s">
        <v>57</v>
      </c>
      <c r="B13" s="409" t="s">
        <v>58</v>
      </c>
      <c r="C13" s="429" t="s">
        <v>850</v>
      </c>
      <c r="D13" s="429"/>
      <c r="E13" s="429"/>
      <c r="F13" s="429"/>
      <c r="G13" s="429"/>
      <c r="H13" s="409" t="s">
        <v>851</v>
      </c>
      <c r="I13" s="409" t="s">
        <v>892</v>
      </c>
      <c r="J13" s="409" t="s">
        <v>893</v>
      </c>
      <c r="K13" s="432" t="s">
        <v>894</v>
      </c>
      <c r="L13" s="409" t="s">
        <v>895</v>
      </c>
      <c r="M13" s="409" t="s">
        <v>852</v>
      </c>
      <c r="N13" s="409" t="s">
        <v>853</v>
      </c>
    </row>
    <row r="14" spans="1:14" ht="15" thickBot="1">
      <c r="A14" s="437"/>
      <c r="B14" s="437"/>
      <c r="C14" s="409" t="s">
        <v>854</v>
      </c>
      <c r="D14" s="432" t="s">
        <v>855</v>
      </c>
      <c r="E14" s="409" t="s">
        <v>856</v>
      </c>
      <c r="F14" s="409" t="s">
        <v>857</v>
      </c>
      <c r="G14" s="409" t="s">
        <v>858</v>
      </c>
      <c r="H14" s="437"/>
      <c r="I14" s="410"/>
      <c r="J14" s="410"/>
      <c r="K14" s="433"/>
      <c r="L14" s="437"/>
      <c r="M14" s="437"/>
      <c r="N14" s="437"/>
    </row>
    <row r="15" spans="1:14" ht="32.4" customHeight="1" thickBot="1">
      <c r="A15" s="410"/>
      <c r="B15" s="410"/>
      <c r="C15" s="410"/>
      <c r="D15" s="433"/>
      <c r="E15" s="410"/>
      <c r="F15" s="410"/>
      <c r="G15" s="410"/>
      <c r="H15" s="410"/>
      <c r="I15" s="444" t="s">
        <v>896</v>
      </c>
      <c r="J15" s="429"/>
      <c r="K15" s="429"/>
      <c r="L15" s="410"/>
      <c r="M15" s="410"/>
      <c r="N15" s="410"/>
    </row>
    <row r="16" spans="1:14" ht="26.1" customHeight="1" thickBot="1">
      <c r="A16" s="75" t="s">
        <v>859</v>
      </c>
      <c r="B16" s="76" t="s">
        <v>860</v>
      </c>
      <c r="C16" s="450"/>
      <c r="D16" s="451"/>
      <c r="E16" s="451"/>
      <c r="F16" s="451"/>
      <c r="G16" s="452"/>
      <c r="H16" s="77">
        <v>10</v>
      </c>
      <c r="I16" s="439"/>
      <c r="J16" s="440"/>
      <c r="K16" s="440"/>
      <c r="L16" s="441"/>
      <c r="M16" s="132" t="e">
        <f>M17</f>
        <v>#DIV/0!</v>
      </c>
      <c r="N16" s="95" t="s">
        <v>861</v>
      </c>
    </row>
    <row r="17" spans="1:14" ht="45.9" customHeight="1" thickBot="1">
      <c r="A17" s="78" t="s">
        <v>862</v>
      </c>
      <c r="B17" s="79" t="s">
        <v>863</v>
      </c>
      <c r="C17" s="133">
        <v>0</v>
      </c>
      <c r="D17" s="134">
        <v>4</v>
      </c>
      <c r="E17" s="134">
        <v>6</v>
      </c>
      <c r="F17" s="134">
        <v>8</v>
      </c>
      <c r="G17" s="135">
        <v>10</v>
      </c>
      <c r="H17" s="136">
        <v>10</v>
      </c>
      <c r="I17" s="157"/>
      <c r="J17" s="158"/>
      <c r="K17" s="160"/>
      <c r="L17" s="163" t="e">
        <f>AVERAGE(I17:K17)</f>
        <v>#DIV/0!</v>
      </c>
      <c r="M17" s="159" t="e">
        <f>L17</f>
        <v>#DIV/0!</v>
      </c>
      <c r="N17" s="147" t="s">
        <v>864</v>
      </c>
    </row>
    <row r="18" spans="1:14" ht="30.9" customHeight="1" thickBot="1">
      <c r="A18" s="75" t="s">
        <v>865</v>
      </c>
      <c r="B18" s="85" t="s">
        <v>866</v>
      </c>
      <c r="C18" s="430"/>
      <c r="D18" s="431"/>
      <c r="E18" s="431"/>
      <c r="F18" s="431"/>
      <c r="G18" s="453"/>
      <c r="H18" s="144">
        <v>20</v>
      </c>
      <c r="I18" s="447"/>
      <c r="J18" s="448"/>
      <c r="K18" s="448"/>
      <c r="L18" s="449"/>
      <c r="M18" s="146" t="e">
        <f>M19+M20</f>
        <v>#DIV/0!</v>
      </c>
      <c r="N18" s="95" t="s">
        <v>861</v>
      </c>
    </row>
    <row r="19" spans="1:14" ht="45.9" customHeight="1" thickBot="1">
      <c r="A19" s="88" t="s">
        <v>867</v>
      </c>
      <c r="B19" s="89" t="s">
        <v>868</v>
      </c>
      <c r="C19" s="138">
        <v>0</v>
      </c>
      <c r="D19" s="139">
        <v>4</v>
      </c>
      <c r="E19" s="139">
        <v>6</v>
      </c>
      <c r="F19" s="139">
        <v>8</v>
      </c>
      <c r="G19" s="140">
        <v>10</v>
      </c>
      <c r="H19" s="141">
        <v>10</v>
      </c>
      <c r="I19" s="157"/>
      <c r="J19" s="158"/>
      <c r="K19" s="160"/>
      <c r="L19" s="163" t="e">
        <f>AVERAGE(I19:K19)</f>
        <v>#DIV/0!</v>
      </c>
      <c r="M19" s="142" t="e">
        <f>L19</f>
        <v>#DIV/0!</v>
      </c>
      <c r="N19" s="143" t="s">
        <v>864</v>
      </c>
    </row>
    <row r="20" spans="1:14" ht="45.9" customHeight="1" thickBot="1">
      <c r="A20" s="90" t="s">
        <v>869</v>
      </c>
      <c r="B20" s="89" t="s">
        <v>870</v>
      </c>
      <c r="C20" s="133">
        <v>0</v>
      </c>
      <c r="D20" s="134">
        <v>4</v>
      </c>
      <c r="E20" s="134">
        <v>6</v>
      </c>
      <c r="F20" s="134">
        <v>8</v>
      </c>
      <c r="G20" s="135">
        <v>10</v>
      </c>
      <c r="H20" s="136">
        <v>10</v>
      </c>
      <c r="I20" s="157"/>
      <c r="J20" s="158"/>
      <c r="K20" s="160"/>
      <c r="L20" s="163" t="e">
        <f>AVERAGE(I20:K20)</f>
        <v>#DIV/0!</v>
      </c>
      <c r="M20" s="137" t="e">
        <f>L20</f>
        <v>#DIV/0!</v>
      </c>
      <c r="N20" s="147" t="s">
        <v>864</v>
      </c>
    </row>
    <row r="21" spans="1:14" ht="26.1" customHeight="1" thickBot="1">
      <c r="A21" s="75" t="s">
        <v>871</v>
      </c>
      <c r="B21" s="85" t="s">
        <v>872</v>
      </c>
      <c r="C21" s="430"/>
      <c r="D21" s="431"/>
      <c r="E21" s="431"/>
      <c r="F21" s="431"/>
      <c r="G21" s="431"/>
      <c r="H21" s="144">
        <v>20</v>
      </c>
      <c r="I21" s="447"/>
      <c r="J21" s="448"/>
      <c r="K21" s="448"/>
      <c r="L21" s="449"/>
      <c r="M21" s="146" t="e">
        <f>M22+M23</f>
        <v>#DIV/0!</v>
      </c>
      <c r="N21" s="95" t="s">
        <v>861</v>
      </c>
    </row>
    <row r="22" spans="1:14" ht="45.9" customHeight="1" thickBot="1">
      <c r="A22" s="88" t="s">
        <v>873</v>
      </c>
      <c r="B22" s="89" t="s">
        <v>874</v>
      </c>
      <c r="C22" s="138">
        <v>0</v>
      </c>
      <c r="D22" s="139">
        <v>4</v>
      </c>
      <c r="E22" s="139">
        <v>6</v>
      </c>
      <c r="F22" s="139">
        <v>8</v>
      </c>
      <c r="G22" s="140">
        <v>10</v>
      </c>
      <c r="H22" s="141">
        <v>10</v>
      </c>
      <c r="I22" s="157"/>
      <c r="J22" s="158"/>
      <c r="K22" s="160"/>
      <c r="L22" s="163" t="e">
        <f>AVERAGE(I22:K22)</f>
        <v>#DIV/0!</v>
      </c>
      <c r="M22" s="150" t="e">
        <f>L22</f>
        <v>#DIV/0!</v>
      </c>
      <c r="N22" s="143" t="s">
        <v>864</v>
      </c>
    </row>
    <row r="23" spans="1:14" ht="45.9" customHeight="1" thickBot="1">
      <c r="A23" s="90" t="s">
        <v>875</v>
      </c>
      <c r="B23" s="89" t="s">
        <v>876</v>
      </c>
      <c r="C23" s="133">
        <v>0</v>
      </c>
      <c r="D23" s="134">
        <v>4</v>
      </c>
      <c r="E23" s="134">
        <v>6</v>
      </c>
      <c r="F23" s="134">
        <v>8</v>
      </c>
      <c r="G23" s="135">
        <v>10</v>
      </c>
      <c r="H23" s="136">
        <v>10</v>
      </c>
      <c r="I23" s="157"/>
      <c r="J23" s="158"/>
      <c r="K23" s="160"/>
      <c r="L23" s="163" t="e">
        <f>AVERAGE(I23:K23)</f>
        <v>#DIV/0!</v>
      </c>
      <c r="M23" s="152" t="e">
        <f>L23</f>
        <v>#DIV/0!</v>
      </c>
      <c r="N23" s="147" t="s">
        <v>864</v>
      </c>
    </row>
    <row r="24" spans="1:14" ht="27.6" customHeight="1" thickBot="1">
      <c r="A24" s="75" t="s">
        <v>877</v>
      </c>
      <c r="B24" s="85" t="s">
        <v>878</v>
      </c>
      <c r="C24" s="430"/>
      <c r="D24" s="431"/>
      <c r="E24" s="431"/>
      <c r="F24" s="431"/>
      <c r="G24" s="431"/>
      <c r="H24" s="144">
        <v>20</v>
      </c>
      <c r="I24" s="447"/>
      <c r="J24" s="448"/>
      <c r="K24" s="448"/>
      <c r="L24" s="449"/>
      <c r="M24" s="146" t="e">
        <f>L25</f>
        <v>#DIV/0!</v>
      </c>
      <c r="N24" s="95" t="s">
        <v>861</v>
      </c>
    </row>
    <row r="25" spans="1:14" ht="45.9" customHeight="1" thickBot="1">
      <c r="A25" s="78" t="s">
        <v>879</v>
      </c>
      <c r="B25" s="89" t="s">
        <v>880</v>
      </c>
      <c r="C25" s="138">
        <v>0</v>
      </c>
      <c r="D25" s="139">
        <v>8</v>
      </c>
      <c r="E25" s="139">
        <v>12</v>
      </c>
      <c r="F25" s="139">
        <v>16</v>
      </c>
      <c r="G25" s="140">
        <v>20</v>
      </c>
      <c r="H25" s="141">
        <v>20</v>
      </c>
      <c r="I25" s="157"/>
      <c r="J25" s="158"/>
      <c r="K25" s="160"/>
      <c r="L25" s="163" t="e">
        <f>AVERAGE(I25:K25)</f>
        <v>#DIV/0!</v>
      </c>
      <c r="M25" s="148" t="e">
        <f>L25</f>
        <v>#DIV/0!</v>
      </c>
      <c r="N25" s="149" t="s">
        <v>864</v>
      </c>
    </row>
    <row r="26" spans="1:14" ht="26.1" customHeight="1" thickBot="1">
      <c r="A26" s="75" t="s">
        <v>881</v>
      </c>
      <c r="B26" s="85" t="s">
        <v>882</v>
      </c>
      <c r="C26" s="428"/>
      <c r="D26" s="428"/>
      <c r="E26" s="428"/>
      <c r="F26" s="428"/>
      <c r="G26" s="428"/>
      <c r="H26" s="86">
        <v>20</v>
      </c>
      <c r="I26" s="434"/>
      <c r="J26" s="435"/>
      <c r="K26" s="435"/>
      <c r="L26" s="436"/>
      <c r="M26" s="87" t="e">
        <f>L27</f>
        <v>#DIV/0!</v>
      </c>
      <c r="N26" s="95" t="s">
        <v>861</v>
      </c>
    </row>
    <row r="27" spans="1:14" ht="45.9" customHeight="1" thickBot="1">
      <c r="A27" s="78" t="s">
        <v>883</v>
      </c>
      <c r="B27" s="89" t="s">
        <v>884</v>
      </c>
      <c r="C27" s="80">
        <v>0</v>
      </c>
      <c r="D27" s="81">
        <v>8</v>
      </c>
      <c r="E27" s="81">
        <v>12</v>
      </c>
      <c r="F27" s="81">
        <v>16</v>
      </c>
      <c r="G27" s="82">
        <v>20</v>
      </c>
      <c r="H27" s="83">
        <v>20</v>
      </c>
      <c r="I27" s="157"/>
      <c r="J27" s="158"/>
      <c r="K27" s="160"/>
      <c r="L27" s="163" t="e">
        <f>AVERAGE(I27:K27)</f>
        <v>#DIV/0!</v>
      </c>
      <c r="M27" s="84" t="e">
        <f>L27</f>
        <v>#DIV/0!</v>
      </c>
      <c r="N27" s="96" t="s">
        <v>864</v>
      </c>
    </row>
    <row r="28" spans="1:14" ht="26.1" customHeight="1" thickBot="1">
      <c r="A28" s="75" t="s">
        <v>885</v>
      </c>
      <c r="B28" s="85" t="s">
        <v>886</v>
      </c>
      <c r="C28" s="438"/>
      <c r="D28" s="438"/>
      <c r="E28" s="438"/>
      <c r="F28" s="438"/>
      <c r="G28" s="438"/>
      <c r="H28" s="153">
        <v>10</v>
      </c>
      <c r="I28" s="434"/>
      <c r="J28" s="435"/>
      <c r="K28" s="435"/>
      <c r="L28" s="436"/>
      <c r="M28" s="87" t="e">
        <f>M29</f>
        <v>#DIV/0!</v>
      </c>
      <c r="N28" s="95" t="s">
        <v>861</v>
      </c>
    </row>
    <row r="29" spans="1:14" ht="45.9" customHeight="1" thickBot="1">
      <c r="A29" s="91" t="s">
        <v>887</v>
      </c>
      <c r="B29" s="92" t="s">
        <v>888</v>
      </c>
      <c r="C29" s="154">
        <v>0</v>
      </c>
      <c r="D29" s="155">
        <v>4</v>
      </c>
      <c r="E29" s="155">
        <v>6</v>
      </c>
      <c r="F29" s="155">
        <v>8</v>
      </c>
      <c r="G29" s="156">
        <v>10</v>
      </c>
      <c r="H29" s="151">
        <v>10</v>
      </c>
      <c r="I29" s="157"/>
      <c r="J29" s="158"/>
      <c r="K29" s="160"/>
      <c r="L29" s="163" t="e">
        <f>AVERAGE(I29:K29)</f>
        <v>#DIV/0!</v>
      </c>
      <c r="M29" s="94" t="e">
        <f>L29</f>
        <v>#DIV/0!</v>
      </c>
      <c r="N29" s="97" t="s">
        <v>864</v>
      </c>
    </row>
    <row r="30" spans="1:14" ht="15" thickBot="1"/>
    <row r="31" spans="1:14" ht="28.5" customHeight="1" thickBot="1">
      <c r="A31" s="445" t="s">
        <v>889</v>
      </c>
      <c r="B31" s="446"/>
      <c r="C31" s="446"/>
      <c r="D31" s="446"/>
      <c r="E31" s="446"/>
      <c r="F31" s="446"/>
      <c r="G31" s="446"/>
      <c r="H31" s="75">
        <f>H16+H18+H21+H24+H26+H28</f>
        <v>100</v>
      </c>
      <c r="I31" s="75">
        <f t="shared" ref="I31:L31" si="0">I16+I18+I21+I24+I26+I28</f>
        <v>0</v>
      </c>
      <c r="J31" s="75">
        <f t="shared" si="0"/>
        <v>0</v>
      </c>
      <c r="K31" s="75">
        <f t="shared" si="0"/>
        <v>0</v>
      </c>
      <c r="L31" s="75">
        <f t="shared" si="0"/>
        <v>0</v>
      </c>
      <c r="M31" s="164">
        <f>IFERROR(IFERROR(M16,0)+IFERROR(M18,0)+IFERROR(M21,0)+IFERROR(M24,0)+IFERROR(M26,0)+IFERROR(M28,0),"")</f>
        <v>0</v>
      </c>
      <c r="N31" s="165"/>
    </row>
    <row r="33" spans="1:14">
      <c r="A33" s="422" t="s">
        <v>897</v>
      </c>
      <c r="B33" s="422"/>
      <c r="C33" s="422"/>
      <c r="D33" s="422"/>
      <c r="E33" s="422"/>
      <c r="F33" s="422"/>
      <c r="G33" s="422"/>
      <c r="H33" s="422"/>
      <c r="I33" s="422"/>
      <c r="J33" s="422"/>
      <c r="K33" s="422"/>
      <c r="L33" s="422"/>
      <c r="M33" s="422"/>
      <c r="N33" s="422"/>
    </row>
    <row r="34" spans="1:14">
      <c r="A34" s="422"/>
      <c r="B34" s="422"/>
      <c r="C34" s="422"/>
      <c r="D34" s="422"/>
      <c r="E34" s="422"/>
      <c r="F34" s="422"/>
      <c r="G34" s="422"/>
      <c r="H34" s="422"/>
      <c r="I34" s="422"/>
      <c r="J34" s="422"/>
      <c r="K34" s="422"/>
      <c r="L34" s="422"/>
      <c r="M34" s="422"/>
      <c r="N34" s="422"/>
    </row>
    <row r="35" spans="1:14">
      <c r="A35" s="422"/>
      <c r="B35" s="422"/>
      <c r="C35" s="422"/>
      <c r="D35" s="422"/>
      <c r="E35" s="422"/>
      <c r="F35" s="422"/>
      <c r="G35" s="422"/>
      <c r="H35" s="422"/>
      <c r="I35" s="422"/>
      <c r="J35" s="422"/>
      <c r="K35" s="422"/>
      <c r="L35" s="422"/>
      <c r="M35" s="422"/>
      <c r="N35" s="422"/>
    </row>
    <row r="36" spans="1:14">
      <c r="A36" s="422"/>
      <c r="B36" s="422"/>
      <c r="C36" s="422"/>
      <c r="D36" s="422"/>
      <c r="E36" s="422"/>
      <c r="F36" s="422"/>
      <c r="G36" s="422"/>
      <c r="H36" s="422"/>
      <c r="I36" s="422"/>
      <c r="J36" s="422"/>
      <c r="K36" s="422"/>
      <c r="L36" s="422"/>
      <c r="M36" s="422"/>
      <c r="N36" s="422"/>
    </row>
    <row r="37" spans="1:14">
      <c r="A37" s="442"/>
      <c r="B37" s="443"/>
      <c r="C37" s="443"/>
      <c r="D37" s="443"/>
      <c r="E37" s="443"/>
      <c r="F37" s="443"/>
      <c r="G37" s="443"/>
      <c r="H37" s="443"/>
      <c r="I37" s="443"/>
      <c r="J37" s="443"/>
      <c r="K37" s="443"/>
      <c r="L37" s="443"/>
      <c r="M37" s="443"/>
      <c r="N37" s="443"/>
    </row>
    <row r="38" spans="1:14">
      <c r="A38" s="442"/>
      <c r="B38" s="443"/>
      <c r="C38" s="443"/>
      <c r="D38" s="443"/>
      <c r="E38" s="443"/>
      <c r="F38" s="443"/>
      <c r="G38" s="443"/>
      <c r="H38" s="443"/>
      <c r="I38" s="443"/>
      <c r="J38" s="443"/>
      <c r="K38" s="443"/>
      <c r="L38" s="443"/>
      <c r="M38" s="443"/>
      <c r="N38" s="443"/>
    </row>
    <row r="39" spans="1:14">
      <c r="A39" s="442"/>
      <c r="B39" s="443"/>
      <c r="C39" s="443"/>
      <c r="D39" s="443"/>
      <c r="E39" s="443"/>
      <c r="F39" s="443"/>
      <c r="G39" s="443"/>
      <c r="H39" s="443"/>
      <c r="I39" s="443"/>
      <c r="J39" s="443"/>
      <c r="K39" s="443"/>
      <c r="L39" s="443"/>
      <c r="M39" s="443"/>
      <c r="N39" s="443"/>
    </row>
    <row r="40" spans="1:14">
      <c r="A40" s="442"/>
      <c r="B40" s="443"/>
      <c r="C40" s="443"/>
      <c r="D40" s="443"/>
      <c r="E40" s="443"/>
      <c r="F40" s="443"/>
      <c r="G40" s="443"/>
      <c r="H40" s="443"/>
      <c r="I40" s="443"/>
      <c r="J40" s="443"/>
      <c r="K40" s="443"/>
      <c r="L40" s="443"/>
      <c r="M40" s="443"/>
      <c r="N40" s="443"/>
    </row>
    <row r="41" spans="1:14">
      <c r="A41" s="130"/>
    </row>
    <row r="42" spans="1:14">
      <c r="A42" s="443"/>
      <c r="B42" s="443"/>
      <c r="C42" s="443"/>
      <c r="D42" s="443"/>
      <c r="E42" s="443"/>
      <c r="F42" s="443"/>
      <c r="G42" s="443"/>
      <c r="H42" s="443"/>
      <c r="I42" s="443"/>
      <c r="J42" s="443"/>
      <c r="K42" s="443"/>
      <c r="L42" s="443"/>
      <c r="M42" s="443"/>
      <c r="N42" s="443"/>
    </row>
    <row r="43" spans="1:14">
      <c r="A43" s="443"/>
      <c r="B43" s="443"/>
      <c r="C43" s="443"/>
      <c r="D43" s="443"/>
      <c r="E43" s="443"/>
      <c r="F43" s="443"/>
      <c r="G43" s="443"/>
      <c r="H43" s="443"/>
      <c r="I43" s="443"/>
      <c r="J43" s="443"/>
      <c r="K43" s="443"/>
      <c r="L43" s="443"/>
      <c r="M43" s="443"/>
      <c r="N43" s="443"/>
    </row>
  </sheetData>
  <mergeCells count="46">
    <mergeCell ref="A37:N38"/>
    <mergeCell ref="A39:N40"/>
    <mergeCell ref="A42:N43"/>
    <mergeCell ref="A33:N36"/>
    <mergeCell ref="A4:N4"/>
    <mergeCell ref="H13:H15"/>
    <mergeCell ref="M13:M15"/>
    <mergeCell ref="N13:N15"/>
    <mergeCell ref="I15:K15"/>
    <mergeCell ref="L13:L15"/>
    <mergeCell ref="A31:G31"/>
    <mergeCell ref="I18:L18"/>
    <mergeCell ref="I21:L21"/>
    <mergeCell ref="I24:L24"/>
    <mergeCell ref="C16:G16"/>
    <mergeCell ref="C18:G18"/>
    <mergeCell ref="A1:N1"/>
    <mergeCell ref="A2:N2"/>
    <mergeCell ref="I26:L26"/>
    <mergeCell ref="I28:L28"/>
    <mergeCell ref="A13:A15"/>
    <mergeCell ref="B13:B15"/>
    <mergeCell ref="C14:C15"/>
    <mergeCell ref="D14:D15"/>
    <mergeCell ref="E14:E15"/>
    <mergeCell ref="F14:F15"/>
    <mergeCell ref="C24:G24"/>
    <mergeCell ref="C26:G26"/>
    <mergeCell ref="C28:G28"/>
    <mergeCell ref="I13:I14"/>
    <mergeCell ref="J13:J14"/>
    <mergeCell ref="I16:L16"/>
    <mergeCell ref="C21:G21"/>
    <mergeCell ref="K13:K14"/>
    <mergeCell ref="G14:G15"/>
    <mergeCell ref="A9:B9"/>
    <mergeCell ref="C9:E9"/>
    <mergeCell ref="A10:B10"/>
    <mergeCell ref="C10:E10"/>
    <mergeCell ref="C13:G13"/>
    <mergeCell ref="A6:B6"/>
    <mergeCell ref="C6:E6"/>
    <mergeCell ref="A7:B7"/>
    <mergeCell ref="C7:E7"/>
    <mergeCell ref="A8:B8"/>
    <mergeCell ref="C8:E8"/>
  </mergeCells>
  <pageMargins left="0.75" right="0.75" top="1" bottom="1" header="0.5" footer="0.5"/>
  <pageSetup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DC990-25A4-4749-BB23-7F50E1432471}">
  <sheetPr>
    <pageSetUpPr fitToPage="1"/>
  </sheetPr>
  <dimension ref="A1:G104"/>
  <sheetViews>
    <sheetView showGridLines="0" zoomScale="70" zoomScaleNormal="70" workbookViewId="0">
      <pane ySplit="13" topLeftCell="A14" activePane="bottomLeft" state="frozen"/>
      <selection pane="bottomLeft" sqref="A1:G1"/>
    </sheetView>
  </sheetViews>
  <sheetFormatPr defaultColWidth="8.5546875" defaultRowHeight="14.4"/>
  <cols>
    <col min="1" max="1" width="6" style="198" customWidth="1"/>
    <col min="2" max="2" width="55" style="198" customWidth="1"/>
    <col min="3" max="3" width="45" style="198" customWidth="1"/>
    <col min="4" max="4" width="9" style="198" customWidth="1"/>
    <col min="5" max="6" width="18" style="198" customWidth="1"/>
    <col min="7" max="7" width="28" style="198" customWidth="1"/>
    <col min="8" max="16384" width="8.5546875" style="198"/>
  </cols>
  <sheetData>
    <row r="1" spans="1:7">
      <c r="A1" s="455" t="s">
        <v>0</v>
      </c>
      <c r="B1" s="455"/>
      <c r="C1" s="455"/>
      <c r="D1" s="455"/>
      <c r="E1" s="455"/>
      <c r="F1" s="455"/>
      <c r="G1" s="455"/>
    </row>
    <row r="2" spans="1:7" ht="15" customHeight="1" thickBot="1">
      <c r="A2" s="456" t="s">
        <v>1</v>
      </c>
      <c r="B2" s="456"/>
      <c r="C2" s="456"/>
      <c r="D2" s="456"/>
      <c r="E2" s="456"/>
      <c r="F2" s="456"/>
      <c r="G2" s="456"/>
    </row>
    <row r="3" spans="1:7" ht="6" customHeight="1"/>
    <row r="4" spans="1:7" ht="15.75" customHeight="1">
      <c r="A4" s="457" t="s">
        <v>898</v>
      </c>
      <c r="B4" s="457"/>
      <c r="C4" s="457"/>
      <c r="D4" s="457"/>
      <c r="E4" s="457"/>
      <c r="F4" s="457"/>
      <c r="G4" s="457"/>
    </row>
    <row r="5" spans="1:7" ht="6" customHeight="1"/>
    <row r="6" spans="1:7" ht="15.75" customHeight="1">
      <c r="A6" s="458" t="s">
        <v>466</v>
      </c>
      <c r="B6" s="458"/>
      <c r="C6" s="454" t="str">
        <f>IF(OR('ANAGRAFICA (A)'!C8="",'ANAGRAFICA (A)'!C8=0),"⟵ Compilare nel Foglio ANAGRAFICA (A)",'ANAGRAFICA (A)'!C8)</f>
        <v>⟵ Compilare nel Foglio ANAGRAFICA (A)</v>
      </c>
      <c r="D6" s="454" t="str">
        <f>IF(OR('ANAGRAFICA (A)'!D8="",'ANAGRAFICA (A)'!D8=0),"⟵ Compilare nel Foglio ANAGRAFICA (A)",'ANAGRAFICA (A)'!D8)</f>
        <v>⟵ Compilare nel Foglio ANAGRAFICA (A)</v>
      </c>
      <c r="E6" s="454" t="str">
        <f>IF(OR('ANAGRAFICA (A)'!E8="",'ANAGRAFICA (A)'!E8=0),"⟵ Compilare nel Foglio ANAGRAFICA (A)",'ANAGRAFICA (A)'!E8)</f>
        <v>IMPORTO TOTALE</v>
      </c>
    </row>
    <row r="7" spans="1:7" ht="15.75" customHeight="1">
      <c r="A7" s="458" t="s">
        <v>49</v>
      </c>
      <c r="B7" s="458"/>
      <c r="C7" s="454" t="str">
        <f>IF(OR('ANAGRAFICA (A)'!D12="",'ANAGRAFICA (A)'!D12=0),"⟵ Compilare nel Foglio ANAGRAFICA (A)",'ANAGRAFICA (A)'!D12)</f>
        <v>⟵ Compilare nel Foglio ANAGRAFICA (A)</v>
      </c>
      <c r="D7" s="454" t="str">
        <f>IF(OR('ANAGRAFICA (A)'!E12="",'ANAGRAFICA (A)'!E12=0),"⟵ Compilare nel Foglio ANAGRAFICA (A)",'ANAGRAFICA (A)'!E12)</f>
        <v>⟵ Compilare nel Foglio ANAGRAFICA (A)</v>
      </c>
      <c r="E7" s="454" t="str">
        <f>IF(OR('ANAGRAFICA (A)'!F12="",'ANAGRAFICA (A)'!F12=0),"⟵ Compilare nel Foglio ANAGRAFICA (A)",'ANAGRAFICA (A)'!F12)</f>
        <v>⟵ Compilare nel Foglio ANAGRAFICA (A)</v>
      </c>
    </row>
    <row r="8" spans="1:7" ht="15.75" customHeight="1">
      <c r="A8" s="458" t="s">
        <v>51</v>
      </c>
      <c r="B8" s="458"/>
      <c r="C8" s="454" t="str">
        <f>IF(OR('ANAGRAFICA (A)'!D11="",'ANAGRAFICA (A)'!D11=0),"⟵ Compilare nel Foglio ANAGRAFICA (A)",'ANAGRAFICA (A)'!D11)</f>
        <v>⟵ Compilare nel Foglio ANAGRAFICA (A)</v>
      </c>
      <c r="D8" s="454" t="str">
        <f>IF(OR('ANAGRAFICA (A)'!E11="",'ANAGRAFICA (A)'!E11=0),"⟵ Compilare nel Foglio ANAGRAFICA (A)",'ANAGRAFICA (A)'!E11)</f>
        <v>⟵ Compilare nel Foglio ANAGRAFICA (A)</v>
      </c>
      <c r="E8" s="454" t="str">
        <f>IF(OR('ANAGRAFICA (A)'!F11="",'ANAGRAFICA (A)'!F11=0),"⟵ Compilare nel Foglio ANAGRAFICA (A)",'ANAGRAFICA (A)'!F11)</f>
        <v>⟵ Compilare nel Foglio ANAGRAFICA (A)</v>
      </c>
    </row>
    <row r="9" spans="1:7" ht="15.75" customHeight="1">
      <c r="A9" s="458" t="s">
        <v>53</v>
      </c>
      <c r="B9" s="458"/>
      <c r="C9" s="454" t="str">
        <f>IF(OR('ANAGRAFICA (A)'!D28="",'ANAGRAFICA (A)'!D28=0),"⟵ Compilare nel Foglio ANAGRAFICA (A)",'ANAGRAFICA (A)'!D28)</f>
        <v>⟵ Compilare nel Foglio ANAGRAFICA (A)</v>
      </c>
      <c r="D9" s="454" t="str">
        <f>IF(OR('ANAGRAFICA (A)'!E28="",'ANAGRAFICA (A)'!E28=0),"⟵ Compilare nel Foglio ANAGRAFICA (A)",'ANAGRAFICA (A)'!E28)</f>
        <v>⟵ Compilare nel Foglio ANAGRAFICA (A)</v>
      </c>
      <c r="E9" s="454" t="str">
        <f>IF(OR('ANAGRAFICA (A)'!F28="",'ANAGRAFICA (A)'!F28=0),"⟵ Compilare nel Foglio ANAGRAFICA (A)",'ANAGRAFICA (A)'!F28)</f>
        <v>⟵ Compilare nel Foglio ANAGRAFICA (A)</v>
      </c>
    </row>
    <row r="10" spans="1:7" ht="15.75" customHeight="1">
      <c r="A10" s="458" t="s">
        <v>55</v>
      </c>
      <c r="B10" s="458"/>
      <c r="C10" s="454" t="s">
        <v>849</v>
      </c>
      <c r="D10" s="454"/>
      <c r="E10" s="454"/>
    </row>
    <row r="11" spans="1:7" ht="12" customHeight="1">
      <c r="A11" s="459"/>
      <c r="B11" s="459"/>
      <c r="C11" s="460"/>
      <c r="D11" s="460"/>
      <c r="E11" s="460"/>
      <c r="F11" s="460"/>
      <c r="G11" s="460"/>
    </row>
    <row r="12" spans="1:7" ht="4.5" customHeight="1" thickBot="1">
      <c r="C12" s="254" t="s">
        <v>899</v>
      </c>
    </row>
    <row r="13" spans="1:7" ht="40.5" customHeight="1" thickBot="1">
      <c r="A13" s="252" t="s">
        <v>57</v>
      </c>
      <c r="B13" s="253" t="s">
        <v>900</v>
      </c>
      <c r="C13" s="252" t="s">
        <v>901</v>
      </c>
      <c r="D13" s="253" t="s">
        <v>902</v>
      </c>
      <c r="E13" s="252" t="s">
        <v>903</v>
      </c>
      <c r="F13" s="252" t="s">
        <v>904</v>
      </c>
      <c r="G13" s="251" t="s">
        <v>853</v>
      </c>
    </row>
    <row r="14" spans="1:7" ht="6" customHeight="1" thickBot="1"/>
    <row r="15" spans="1:7" ht="32.25" customHeight="1" thickBot="1">
      <c r="A15" s="250" t="s">
        <v>859</v>
      </c>
      <c r="B15" s="249" t="s">
        <v>905</v>
      </c>
      <c r="C15" s="248" t="s">
        <v>906</v>
      </c>
      <c r="D15" s="219" t="s">
        <v>907</v>
      </c>
      <c r="E15" s="247"/>
      <c r="F15" s="217" t="str">
        <f>IFERROR(IFERROR(F16,0),"")</f>
        <v/>
      </c>
      <c r="G15" s="223" t="s">
        <v>861</v>
      </c>
    </row>
    <row r="16" spans="1:7" ht="57.75" customHeight="1">
      <c r="A16" s="215" t="s">
        <v>908</v>
      </c>
      <c r="B16" s="214" t="s">
        <v>909</v>
      </c>
      <c r="C16" s="213" t="s">
        <v>910</v>
      </c>
      <c r="D16" s="212" t="s">
        <v>907</v>
      </c>
      <c r="E16" s="211"/>
      <c r="F16" s="210" t="str">
        <f>IF(E16="SI",20,IF(E16="NO",0,""))</f>
        <v/>
      </c>
      <c r="G16" s="209" t="s">
        <v>864</v>
      </c>
    </row>
    <row r="17" spans="1:7" ht="15" customHeight="1">
      <c r="A17" s="208" t="s">
        <v>911</v>
      </c>
      <c r="B17" s="461" t="s">
        <v>912</v>
      </c>
      <c r="C17" s="461"/>
      <c r="D17" s="207" t="s">
        <v>913</v>
      </c>
      <c r="E17" s="206"/>
      <c r="F17" s="206"/>
      <c r="G17" s="205"/>
    </row>
    <row r="18" spans="1:7" ht="15" customHeight="1" thickBot="1">
      <c r="A18" s="204" t="s">
        <v>911</v>
      </c>
      <c r="B18" s="462" t="s">
        <v>914</v>
      </c>
      <c r="C18" s="462"/>
      <c r="D18" s="203" t="s">
        <v>915</v>
      </c>
      <c r="E18" s="202"/>
      <c r="F18" s="202"/>
      <c r="G18" s="201"/>
    </row>
    <row r="19" spans="1:7" ht="4.5" customHeight="1" thickBot="1"/>
    <row r="20" spans="1:7" ht="32.25" customHeight="1" thickBot="1">
      <c r="A20" s="222" t="s">
        <v>865</v>
      </c>
      <c r="B20" s="221" t="s">
        <v>916</v>
      </c>
      <c r="C20" s="220" t="s">
        <v>917</v>
      </c>
      <c r="D20" s="219" t="s">
        <v>907</v>
      </c>
      <c r="E20" s="218"/>
      <c r="F20" s="217" t="str">
        <f>IFERROR(IFERROR(F21,0),"")</f>
        <v/>
      </c>
      <c r="G20" s="223" t="s">
        <v>861</v>
      </c>
    </row>
    <row r="21" spans="1:7" ht="87" customHeight="1">
      <c r="A21" s="215" t="s">
        <v>918</v>
      </c>
      <c r="B21" s="214" t="s">
        <v>919</v>
      </c>
      <c r="C21" s="213" t="s">
        <v>920</v>
      </c>
      <c r="D21" s="212" t="s">
        <v>907</v>
      </c>
      <c r="E21" s="211"/>
      <c r="F21" s="210" t="str">
        <f>IF(E21="","",IF(E21&gt;=100,20,IF(E21&gt;70,12,IF(E21&gt;50,9,IF(E21&gt;30,6,IF(E21&gt;15,3,0))))))</f>
        <v/>
      </c>
      <c r="G21" s="209" t="s">
        <v>864</v>
      </c>
    </row>
    <row r="22" spans="1:7" ht="15" customHeight="1">
      <c r="A22" s="208" t="s">
        <v>911</v>
      </c>
      <c r="B22" s="461" t="s">
        <v>921</v>
      </c>
      <c r="C22" s="461"/>
      <c r="D22" s="207" t="s">
        <v>913</v>
      </c>
      <c r="E22" s="206"/>
      <c r="F22" s="206"/>
      <c r="G22" s="205"/>
    </row>
    <row r="23" spans="1:7" ht="15" customHeight="1">
      <c r="A23" s="208" t="s">
        <v>911</v>
      </c>
      <c r="B23" s="461" t="s">
        <v>922</v>
      </c>
      <c r="C23" s="461"/>
      <c r="D23" s="207" t="s">
        <v>923</v>
      </c>
      <c r="E23" s="206"/>
      <c r="F23" s="206"/>
      <c r="G23" s="205"/>
    </row>
    <row r="24" spans="1:7" ht="15" customHeight="1">
      <c r="A24" s="208" t="s">
        <v>911</v>
      </c>
      <c r="B24" s="461" t="s">
        <v>924</v>
      </c>
      <c r="C24" s="461"/>
      <c r="D24" s="207" t="s">
        <v>925</v>
      </c>
      <c r="E24" s="206"/>
      <c r="F24" s="206"/>
      <c r="G24" s="205"/>
    </row>
    <row r="25" spans="1:7" ht="15" customHeight="1">
      <c r="A25" s="208" t="s">
        <v>911</v>
      </c>
      <c r="B25" s="461" t="s">
        <v>926</v>
      </c>
      <c r="C25" s="461"/>
      <c r="D25" s="207" t="s">
        <v>927</v>
      </c>
      <c r="E25" s="206"/>
      <c r="F25" s="206"/>
      <c r="G25" s="205"/>
    </row>
    <row r="26" spans="1:7" ht="15" customHeight="1">
      <c r="A26" s="208" t="s">
        <v>911</v>
      </c>
      <c r="B26" s="461" t="s">
        <v>928</v>
      </c>
      <c r="C26" s="461"/>
      <c r="D26" s="207" t="s">
        <v>929</v>
      </c>
      <c r="E26" s="206"/>
      <c r="F26" s="206"/>
      <c r="G26" s="205"/>
    </row>
    <row r="27" spans="1:7" ht="15" customHeight="1" thickBot="1">
      <c r="A27" s="204" t="s">
        <v>911</v>
      </c>
      <c r="B27" s="462" t="s">
        <v>930</v>
      </c>
      <c r="C27" s="462"/>
      <c r="D27" s="203" t="s">
        <v>915</v>
      </c>
      <c r="E27" s="202"/>
      <c r="F27" s="202"/>
      <c r="G27" s="201"/>
    </row>
    <row r="28" spans="1:7" ht="4.5" customHeight="1" thickBot="1"/>
    <row r="29" spans="1:7" ht="35.25" customHeight="1" thickBot="1">
      <c r="A29" s="222" t="s">
        <v>871</v>
      </c>
      <c r="B29" s="221" t="s">
        <v>931</v>
      </c>
      <c r="C29" s="220" t="s">
        <v>932</v>
      </c>
      <c r="D29" s="219" t="s">
        <v>933</v>
      </c>
      <c r="E29" s="218"/>
      <c r="F29" s="217" t="str">
        <f>IFERROR(IFERROR(F30,0),"")</f>
        <v/>
      </c>
      <c r="G29" s="223" t="s">
        <v>861</v>
      </c>
    </row>
    <row r="30" spans="1:7" ht="60" customHeight="1">
      <c r="A30" s="215" t="s">
        <v>934</v>
      </c>
      <c r="B30" s="214" t="s">
        <v>935</v>
      </c>
      <c r="C30" s="213" t="s">
        <v>936</v>
      </c>
      <c r="D30" s="212"/>
      <c r="E30" s="246"/>
      <c r="F30" s="210" t="str">
        <f>IF(E30="","",IF(IF(E30&gt;1,E30/100,E30)&gt;=0.5,0,IF(IF(E30&gt;1,E30/100,E30)&gt;0.48,1,IF(IF(E30&gt;1,E30/100,E30)&gt;0.47,2,IF(IF(E30&gt;1,E30/100,E30)&gt;0.46,3,IF(IF(E30&gt;1,E30/100,E30)&gt;0.45,5,IF(IF(E30&gt;1,E30/100,E30)&gt;0.44,7,IF(IF(E30&gt;1,E30/100,E30)&gt;0.43,9,IF(IF(E30&gt;1,E30/100,E30)&gt;0.42,11,IF(IF(E30&gt;1,E30/100,E30)&gt;0.41,13,IF(IF(E30&gt;1,E30/100,E30)&gt;0.4,14,15)))))))))))</f>
        <v/>
      </c>
      <c r="G30" s="209" t="s">
        <v>864</v>
      </c>
    </row>
    <row r="31" spans="1:7" ht="15" customHeight="1">
      <c r="A31" s="208" t="s">
        <v>911</v>
      </c>
      <c r="B31" s="461" t="s">
        <v>937</v>
      </c>
      <c r="C31" s="461"/>
      <c r="D31" s="207" t="s">
        <v>913</v>
      </c>
      <c r="E31" s="206"/>
      <c r="F31" s="206"/>
      <c r="G31" s="205"/>
    </row>
    <row r="32" spans="1:7" ht="15" customHeight="1">
      <c r="A32" s="208" t="s">
        <v>911</v>
      </c>
      <c r="B32" s="461" t="s">
        <v>938</v>
      </c>
      <c r="C32" s="461"/>
      <c r="D32" s="207" t="s">
        <v>939</v>
      </c>
      <c r="E32" s="206"/>
      <c r="F32" s="206"/>
      <c r="G32" s="205"/>
    </row>
    <row r="33" spans="1:7" ht="15" customHeight="1">
      <c r="A33" s="208" t="s">
        <v>911</v>
      </c>
      <c r="B33" s="461" t="s">
        <v>940</v>
      </c>
      <c r="C33" s="461"/>
      <c r="D33" s="207" t="s">
        <v>941</v>
      </c>
      <c r="E33" s="206"/>
      <c r="F33" s="206"/>
      <c r="G33" s="205"/>
    </row>
    <row r="34" spans="1:7" ht="15" customHeight="1">
      <c r="A34" s="208" t="s">
        <v>911</v>
      </c>
      <c r="B34" s="461" t="s">
        <v>942</v>
      </c>
      <c r="C34" s="461"/>
      <c r="D34" s="207" t="s">
        <v>923</v>
      </c>
      <c r="E34" s="206"/>
      <c r="F34" s="206"/>
      <c r="G34" s="205"/>
    </row>
    <row r="35" spans="1:7" ht="15" customHeight="1">
      <c r="A35" s="208" t="s">
        <v>911</v>
      </c>
      <c r="B35" s="461" t="s">
        <v>943</v>
      </c>
      <c r="C35" s="461"/>
      <c r="D35" s="207" t="s">
        <v>944</v>
      </c>
      <c r="E35" s="206"/>
      <c r="F35" s="206"/>
      <c r="G35" s="205"/>
    </row>
    <row r="36" spans="1:7" ht="15" customHeight="1">
      <c r="A36" s="208" t="s">
        <v>911</v>
      </c>
      <c r="B36" s="461" t="s">
        <v>945</v>
      </c>
      <c r="C36" s="461"/>
      <c r="D36" s="207" t="s">
        <v>946</v>
      </c>
      <c r="E36" s="206"/>
      <c r="F36" s="206"/>
      <c r="G36" s="205"/>
    </row>
    <row r="37" spans="1:7" ht="15" customHeight="1">
      <c r="A37" s="208" t="s">
        <v>911</v>
      </c>
      <c r="B37" s="461" t="s">
        <v>947</v>
      </c>
      <c r="C37" s="461"/>
      <c r="D37" s="207" t="s">
        <v>927</v>
      </c>
      <c r="E37" s="206"/>
      <c r="F37" s="206"/>
      <c r="G37" s="205"/>
    </row>
    <row r="38" spans="1:7" ht="15" customHeight="1">
      <c r="A38" s="208" t="s">
        <v>911</v>
      </c>
      <c r="B38" s="461" t="s">
        <v>948</v>
      </c>
      <c r="C38" s="461"/>
      <c r="D38" s="207" t="s">
        <v>949</v>
      </c>
      <c r="E38" s="206"/>
      <c r="F38" s="206"/>
      <c r="G38" s="205"/>
    </row>
    <row r="39" spans="1:7" ht="15" customHeight="1">
      <c r="A39" s="208" t="s">
        <v>911</v>
      </c>
      <c r="B39" s="461" t="s">
        <v>950</v>
      </c>
      <c r="C39" s="461"/>
      <c r="D39" s="207" t="s">
        <v>951</v>
      </c>
      <c r="E39" s="206"/>
      <c r="F39" s="206"/>
      <c r="G39" s="205"/>
    </row>
    <row r="40" spans="1:7" ht="15" customHeight="1">
      <c r="A40" s="208" t="s">
        <v>911</v>
      </c>
      <c r="B40" s="461" t="s">
        <v>952</v>
      </c>
      <c r="C40" s="461"/>
      <c r="D40" s="207" t="s">
        <v>953</v>
      </c>
      <c r="E40" s="206"/>
      <c r="F40" s="206"/>
      <c r="G40" s="205"/>
    </row>
    <row r="41" spans="1:7" ht="15" customHeight="1" thickBot="1">
      <c r="A41" s="204" t="s">
        <v>911</v>
      </c>
      <c r="B41" s="462" t="s">
        <v>954</v>
      </c>
      <c r="C41" s="462"/>
      <c r="D41" s="203" t="s">
        <v>955</v>
      </c>
      <c r="E41" s="202"/>
      <c r="F41" s="202"/>
      <c r="G41" s="201"/>
    </row>
    <row r="42" spans="1:7" ht="4.5" customHeight="1" thickBot="1"/>
    <row r="43" spans="1:7" ht="34.5" customHeight="1" thickBot="1">
      <c r="A43" s="245" t="s">
        <v>877</v>
      </c>
      <c r="B43" s="221" t="s">
        <v>956</v>
      </c>
      <c r="C43" s="220" t="s">
        <v>957</v>
      </c>
      <c r="D43" s="219" t="s">
        <v>958</v>
      </c>
      <c r="E43" s="218"/>
      <c r="F43" s="217">
        <f>IFERROR(IFERROR(F44,0),"")</f>
        <v>0</v>
      </c>
      <c r="G43" s="223" t="s">
        <v>861</v>
      </c>
    </row>
    <row r="44" spans="1:7" ht="74.25" customHeight="1">
      <c r="A44" s="215" t="s">
        <v>959</v>
      </c>
      <c r="B44" s="214" t="s">
        <v>960</v>
      </c>
      <c r="C44" s="213" t="s">
        <v>961</v>
      </c>
      <c r="D44" s="212" t="s">
        <v>958</v>
      </c>
      <c r="E44" s="211" t="s">
        <v>962</v>
      </c>
      <c r="F44" s="210">
        <f>IF(E44="CONSORZIO",5,IF(E44="FEDERAZIONE",10,IF(E44="NO",0,"")))</f>
        <v>0</v>
      </c>
      <c r="G44" s="209" t="s">
        <v>864</v>
      </c>
    </row>
    <row r="45" spans="1:7" ht="15" customHeight="1">
      <c r="A45" s="208" t="s">
        <v>911</v>
      </c>
      <c r="B45" s="461" t="s">
        <v>963</v>
      </c>
      <c r="C45" s="461"/>
      <c r="D45" s="207" t="s">
        <v>913</v>
      </c>
      <c r="E45" s="206"/>
      <c r="F45" s="206"/>
      <c r="G45" s="205"/>
    </row>
    <row r="46" spans="1:7" ht="15" customHeight="1">
      <c r="A46" s="208" t="s">
        <v>911</v>
      </c>
      <c r="B46" s="461" t="s">
        <v>964</v>
      </c>
      <c r="C46" s="461"/>
      <c r="D46" s="207" t="s">
        <v>944</v>
      </c>
      <c r="E46" s="206"/>
      <c r="F46" s="206"/>
      <c r="G46" s="205"/>
    </row>
    <row r="47" spans="1:7" ht="15" customHeight="1" thickBot="1">
      <c r="A47" s="204" t="s">
        <v>911</v>
      </c>
      <c r="B47" s="462" t="s">
        <v>965</v>
      </c>
      <c r="C47" s="462"/>
      <c r="D47" s="203" t="s">
        <v>966</v>
      </c>
      <c r="E47" s="202"/>
      <c r="F47" s="202"/>
      <c r="G47" s="201"/>
    </row>
    <row r="48" spans="1:7" ht="4.5" customHeight="1">
      <c r="A48" s="244"/>
      <c r="B48" s="243"/>
      <c r="C48" s="242"/>
      <c r="D48" s="241"/>
      <c r="E48" s="240"/>
      <c r="F48" s="240"/>
      <c r="G48" s="240"/>
    </row>
    <row r="49" spans="1:7" ht="32.25" customHeight="1">
      <c r="A49" s="237" t="s">
        <v>881</v>
      </c>
      <c r="B49" s="239" t="s">
        <v>967</v>
      </c>
      <c r="C49" s="238" t="s">
        <v>968</v>
      </c>
      <c r="D49" s="237" t="s">
        <v>933</v>
      </c>
      <c r="E49" s="236"/>
      <c r="F49" s="235" t="str">
        <f>IFERROR(IFERROR(F50,0),"")</f>
        <v/>
      </c>
      <c r="G49" s="234" t="s">
        <v>861</v>
      </c>
    </row>
    <row r="50" spans="1:7" ht="60" customHeight="1">
      <c r="A50" s="233" t="s">
        <v>969</v>
      </c>
      <c r="B50" s="232" t="s">
        <v>970</v>
      </c>
      <c r="C50" s="231" t="s">
        <v>920</v>
      </c>
      <c r="D50" s="231" t="s">
        <v>933</v>
      </c>
      <c r="E50" s="230"/>
      <c r="F50" s="210" t="str">
        <f>IF(E50="","",IF(E50&gt;=100,15,IF(E50&gt;60,10,IF(E50&gt;30,5,IF(E50&gt;15,3,0)))))</f>
        <v/>
      </c>
      <c r="G50" s="229" t="s">
        <v>864</v>
      </c>
    </row>
    <row r="51" spans="1:7" ht="15" customHeight="1">
      <c r="A51" s="227" t="s">
        <v>911</v>
      </c>
      <c r="B51" s="463" t="s">
        <v>971</v>
      </c>
      <c r="C51" s="463"/>
      <c r="D51" s="226" t="s">
        <v>913</v>
      </c>
      <c r="E51" s="228"/>
      <c r="F51" s="228"/>
      <c r="G51" s="228"/>
    </row>
    <row r="52" spans="1:7" ht="15" customHeight="1">
      <c r="A52" s="227" t="s">
        <v>911</v>
      </c>
      <c r="B52" s="463" t="s">
        <v>922</v>
      </c>
      <c r="C52" s="463"/>
      <c r="D52" s="226" t="s">
        <v>923</v>
      </c>
      <c r="E52" s="228"/>
      <c r="F52" s="228"/>
      <c r="G52" s="228"/>
    </row>
    <row r="53" spans="1:7" ht="15" customHeight="1">
      <c r="A53" s="227" t="s">
        <v>911</v>
      </c>
      <c r="B53" s="463" t="s">
        <v>924</v>
      </c>
      <c r="C53" s="463"/>
      <c r="D53" s="226" t="s">
        <v>944</v>
      </c>
      <c r="E53" s="225"/>
      <c r="F53" s="224"/>
      <c r="G53" s="224"/>
    </row>
    <row r="54" spans="1:7" ht="15" customHeight="1">
      <c r="A54" s="227" t="s">
        <v>911</v>
      </c>
      <c r="B54" s="463" t="s">
        <v>972</v>
      </c>
      <c r="C54" s="463"/>
      <c r="D54" s="226" t="s">
        <v>966</v>
      </c>
      <c r="E54" s="225"/>
      <c r="F54" s="224"/>
      <c r="G54" s="224"/>
    </row>
    <row r="55" spans="1:7" ht="15" customHeight="1">
      <c r="A55" s="227" t="s">
        <v>911</v>
      </c>
      <c r="B55" s="463" t="s">
        <v>973</v>
      </c>
      <c r="C55" s="463"/>
      <c r="D55" s="226" t="s">
        <v>955</v>
      </c>
      <c r="E55" s="225"/>
      <c r="F55" s="224"/>
      <c r="G55" s="224"/>
    </row>
    <row r="56" spans="1:7" ht="4.5" customHeight="1"/>
    <row r="57" spans="1:7" ht="4.5" customHeight="1" thickBot="1"/>
    <row r="58" spans="1:7" ht="21.75" customHeight="1" thickBot="1">
      <c r="A58" s="222" t="s">
        <v>885</v>
      </c>
      <c r="B58" s="221" t="s">
        <v>974</v>
      </c>
      <c r="C58" s="220" t="s">
        <v>975</v>
      </c>
      <c r="D58" s="219" t="s">
        <v>958</v>
      </c>
      <c r="E58" s="218"/>
      <c r="F58" s="217" t="str">
        <f>IFERROR(IFERROR(F59,0),"")</f>
        <v/>
      </c>
      <c r="G58" s="216" t="s">
        <v>861</v>
      </c>
    </row>
    <row r="59" spans="1:7" ht="60" customHeight="1">
      <c r="A59" s="215" t="s">
        <v>887</v>
      </c>
      <c r="B59" s="214" t="s">
        <v>976</v>
      </c>
      <c r="C59" s="213" t="s">
        <v>975</v>
      </c>
      <c r="D59" s="212" t="s">
        <v>958</v>
      </c>
      <c r="E59" s="211"/>
      <c r="F59" s="210" t="str">
        <f>IF(E59="SI",10,IF(E59="NO",0,""))</f>
        <v/>
      </c>
      <c r="G59" s="209" t="s">
        <v>864</v>
      </c>
    </row>
    <row r="60" spans="1:7" ht="15" customHeight="1">
      <c r="A60" s="208" t="s">
        <v>911</v>
      </c>
      <c r="B60" s="461" t="s">
        <v>977</v>
      </c>
      <c r="C60" s="461"/>
      <c r="D60" s="207" t="s">
        <v>913</v>
      </c>
      <c r="E60" s="206"/>
      <c r="F60" s="206"/>
      <c r="G60" s="205"/>
    </row>
    <row r="61" spans="1:7" ht="15" customHeight="1" thickBot="1">
      <c r="A61" s="204" t="s">
        <v>911</v>
      </c>
      <c r="B61" s="462" t="s">
        <v>978</v>
      </c>
      <c r="C61" s="462"/>
      <c r="D61" s="203" t="s">
        <v>966</v>
      </c>
      <c r="E61" s="202"/>
      <c r="F61" s="202"/>
      <c r="G61" s="201"/>
    </row>
    <row r="62" spans="1:7" ht="4.5" customHeight="1" thickBot="1"/>
    <row r="63" spans="1:7" ht="27.75" customHeight="1" thickBot="1">
      <c r="A63" s="222" t="s">
        <v>979</v>
      </c>
      <c r="B63" s="221" t="s">
        <v>980</v>
      </c>
      <c r="C63" s="220" t="s">
        <v>981</v>
      </c>
      <c r="D63" s="219" t="s">
        <v>982</v>
      </c>
      <c r="E63" s="218"/>
      <c r="F63" s="217" t="str">
        <f>IFERROR(IFERROR(F64,0),"")</f>
        <v/>
      </c>
      <c r="G63" s="223" t="s">
        <v>861</v>
      </c>
    </row>
    <row r="64" spans="1:7" ht="63.75" customHeight="1">
      <c r="A64" s="215" t="s">
        <v>983</v>
      </c>
      <c r="B64" s="214" t="s">
        <v>984</v>
      </c>
      <c r="C64" s="213" t="s">
        <v>985</v>
      </c>
      <c r="D64" s="212" t="s">
        <v>982</v>
      </c>
      <c r="E64" s="211"/>
      <c r="F64" s="210" t="str">
        <f>IF(E64="","",IF(E64&gt;=90,2,IF(E64&gt;=75,1,0)))</f>
        <v/>
      </c>
      <c r="G64" s="209" t="s">
        <v>864</v>
      </c>
    </row>
    <row r="65" spans="1:7" ht="15" customHeight="1">
      <c r="A65" s="208" t="s">
        <v>911</v>
      </c>
      <c r="B65" s="461" t="s">
        <v>986</v>
      </c>
      <c r="C65" s="461"/>
      <c r="D65" s="207" t="s">
        <v>913</v>
      </c>
      <c r="E65" s="206"/>
      <c r="F65" s="206"/>
      <c r="G65" s="205"/>
    </row>
    <row r="66" spans="1:7" ht="15" customHeight="1">
      <c r="A66" s="208" t="s">
        <v>911</v>
      </c>
      <c r="B66" s="461" t="s">
        <v>987</v>
      </c>
      <c r="C66" s="461"/>
      <c r="D66" s="207" t="s">
        <v>939</v>
      </c>
      <c r="E66" s="206"/>
      <c r="F66" s="206"/>
      <c r="G66" s="205"/>
    </row>
    <row r="67" spans="1:7" ht="15" customHeight="1" thickBot="1">
      <c r="A67" s="204" t="s">
        <v>911</v>
      </c>
      <c r="B67" s="462" t="s">
        <v>988</v>
      </c>
      <c r="C67" s="462"/>
      <c r="D67" s="203" t="s">
        <v>941</v>
      </c>
      <c r="E67" s="202"/>
      <c r="F67" s="202"/>
      <c r="G67" s="201"/>
    </row>
    <row r="68" spans="1:7" ht="4.5" customHeight="1" thickBot="1"/>
    <row r="69" spans="1:7" ht="32.25" customHeight="1" thickBot="1">
      <c r="A69" s="222" t="s">
        <v>989</v>
      </c>
      <c r="B69" s="221" t="s">
        <v>990</v>
      </c>
      <c r="C69" s="220" t="s">
        <v>991</v>
      </c>
      <c r="D69" s="219" t="s">
        <v>992</v>
      </c>
      <c r="E69" s="218"/>
      <c r="F69" s="217" t="str">
        <f>IFERROR(IFERROR(F70,0),"")</f>
        <v/>
      </c>
      <c r="G69" s="216" t="s">
        <v>861</v>
      </c>
    </row>
    <row r="70" spans="1:7" ht="72" customHeight="1">
      <c r="A70" s="215" t="s">
        <v>993</v>
      </c>
      <c r="B70" s="214" t="s">
        <v>994</v>
      </c>
      <c r="C70" s="213" t="s">
        <v>995</v>
      </c>
      <c r="D70" s="212" t="s">
        <v>992</v>
      </c>
      <c r="E70" s="211"/>
      <c r="F70" s="210" t="str">
        <f>IF(E70="","",IF(E70&gt;=66.67,8,IF(E70&gt;=50,6,IF(E70&gt;=33.34,3,0))))</f>
        <v/>
      </c>
      <c r="G70" s="209" t="s">
        <v>864</v>
      </c>
    </row>
    <row r="71" spans="1:7" ht="15" customHeight="1">
      <c r="A71" s="208" t="s">
        <v>911</v>
      </c>
      <c r="B71" s="461" t="s">
        <v>996</v>
      </c>
      <c r="C71" s="461"/>
      <c r="D71" s="207" t="s">
        <v>913</v>
      </c>
      <c r="E71" s="206"/>
      <c r="F71" s="206"/>
      <c r="G71" s="205"/>
    </row>
    <row r="72" spans="1:7" ht="15" customHeight="1">
      <c r="A72" s="208" t="s">
        <v>911</v>
      </c>
      <c r="B72" s="461" t="s">
        <v>997</v>
      </c>
      <c r="C72" s="461"/>
      <c r="D72" s="207" t="s">
        <v>923</v>
      </c>
      <c r="E72" s="206"/>
      <c r="F72" s="206"/>
      <c r="G72" s="205"/>
    </row>
    <row r="73" spans="1:7" ht="15" customHeight="1">
      <c r="A73" s="208" t="s">
        <v>911</v>
      </c>
      <c r="B73" s="461" t="s">
        <v>998</v>
      </c>
      <c r="C73" s="461"/>
      <c r="D73" s="207" t="s">
        <v>925</v>
      </c>
      <c r="E73" s="206"/>
      <c r="F73" s="206"/>
      <c r="G73" s="205"/>
    </row>
    <row r="74" spans="1:7" ht="15" customHeight="1" thickBot="1">
      <c r="A74" s="204" t="s">
        <v>911</v>
      </c>
      <c r="B74" s="462" t="s">
        <v>999</v>
      </c>
      <c r="C74" s="462"/>
      <c r="D74" s="203" t="s">
        <v>1000</v>
      </c>
      <c r="E74" s="202"/>
      <c r="F74" s="202"/>
      <c r="G74" s="201"/>
    </row>
    <row r="75" spans="1:7" ht="4.5" customHeight="1" thickBot="1"/>
    <row r="76" spans="1:7" ht="30" customHeight="1" thickBot="1">
      <c r="A76" s="464" t="s">
        <v>1001</v>
      </c>
      <c r="B76" s="464"/>
      <c r="C76" s="464"/>
      <c r="D76" s="200">
        <f>D15+D20+D29+D43+D49+D58+D63+D69</f>
        <v>100</v>
      </c>
      <c r="E76" s="200"/>
      <c r="F76" s="200">
        <f>IFERROR(SUM(F16,F21,F30,F44,F50,F59,F64,F70),"")</f>
        <v>0</v>
      </c>
      <c r="G76" s="199" t="s">
        <v>1002</v>
      </c>
    </row>
    <row r="77" spans="1:7" ht="4.5" customHeight="1"/>
    <row r="78" spans="1:7" ht="30" customHeight="1">
      <c r="A78" s="465" t="s">
        <v>1003</v>
      </c>
      <c r="B78" s="465"/>
      <c r="C78" s="465"/>
      <c r="D78" s="465"/>
      <c r="E78" s="465"/>
      <c r="F78" s="465"/>
      <c r="G78" s="465"/>
    </row>
    <row r="79" spans="1:7" ht="4.5" customHeight="1" thickBot="1"/>
    <row r="80" spans="1:7" ht="13.5" customHeight="1" thickBot="1">
      <c r="A80" s="466" t="s">
        <v>1004</v>
      </c>
      <c r="B80" s="466"/>
      <c r="C80" s="466"/>
      <c r="D80" s="466"/>
      <c r="E80" s="466"/>
      <c r="F80" s="466"/>
      <c r="G80" s="466"/>
    </row>
    <row r="81" spans="1:7" ht="14.25" customHeight="1" thickBot="1">
      <c r="A81" s="467" t="s">
        <v>1005</v>
      </c>
      <c r="B81" s="467"/>
      <c r="C81" s="467"/>
      <c r="D81" s="467"/>
      <c r="E81" s="467"/>
      <c r="F81" s="467"/>
      <c r="G81" s="467"/>
    </row>
    <row r="82" spans="1:7" ht="15" thickBot="1">
      <c r="A82" s="467"/>
      <c r="B82" s="467"/>
      <c r="C82" s="467"/>
      <c r="D82" s="467"/>
      <c r="E82" s="467"/>
      <c r="F82" s="467"/>
      <c r="G82" s="467"/>
    </row>
    <row r="83" spans="1:7" ht="15" thickBot="1">
      <c r="A83" s="467"/>
      <c r="B83" s="467"/>
      <c r="C83" s="467"/>
      <c r="D83" s="467"/>
      <c r="E83" s="467"/>
      <c r="F83" s="467"/>
      <c r="G83" s="467"/>
    </row>
    <row r="84" spans="1:7" ht="15" thickBot="1">
      <c r="A84" s="467"/>
      <c r="B84" s="467"/>
      <c r="C84" s="467"/>
      <c r="D84" s="467"/>
      <c r="E84" s="467"/>
      <c r="F84" s="467"/>
      <c r="G84" s="467"/>
    </row>
    <row r="85" spans="1:7" ht="15" thickBot="1">
      <c r="A85" s="467"/>
      <c r="B85" s="467"/>
      <c r="C85" s="467"/>
      <c r="D85" s="467"/>
      <c r="E85" s="467"/>
      <c r="F85" s="467"/>
      <c r="G85" s="467"/>
    </row>
    <row r="86" spans="1:7" ht="15" thickBot="1">
      <c r="A86" s="467"/>
      <c r="B86" s="467"/>
      <c r="C86" s="467"/>
      <c r="D86" s="467"/>
      <c r="E86" s="467"/>
      <c r="F86" s="467"/>
      <c r="G86" s="467"/>
    </row>
    <row r="87" spans="1:7" ht="15" thickBot="1">
      <c r="A87" s="467"/>
      <c r="B87" s="467"/>
      <c r="C87" s="467"/>
      <c r="D87" s="467"/>
      <c r="E87" s="467"/>
      <c r="F87" s="467"/>
      <c r="G87" s="467"/>
    </row>
    <row r="88" spans="1:7" ht="15" thickBot="1">
      <c r="A88" s="467"/>
      <c r="B88" s="467"/>
      <c r="C88" s="467"/>
      <c r="D88" s="467"/>
      <c r="E88" s="467"/>
      <c r="F88" s="467"/>
      <c r="G88" s="467"/>
    </row>
    <row r="89" spans="1:7" ht="15" thickBot="1">
      <c r="A89" s="467"/>
      <c r="B89" s="467"/>
      <c r="C89" s="467"/>
      <c r="D89" s="467"/>
      <c r="E89" s="467"/>
      <c r="F89" s="467"/>
      <c r="G89" s="467"/>
    </row>
    <row r="90" spans="1:7" ht="15" thickBot="1">
      <c r="A90" s="467"/>
      <c r="B90" s="467"/>
      <c r="C90" s="467"/>
      <c r="D90" s="467"/>
      <c r="E90" s="467"/>
      <c r="F90" s="467"/>
      <c r="G90" s="467"/>
    </row>
    <row r="91" spans="1:7" ht="15" thickBot="1">
      <c r="A91" s="467"/>
      <c r="B91" s="467"/>
      <c r="C91" s="467"/>
      <c r="D91" s="467"/>
      <c r="E91" s="467"/>
      <c r="F91" s="467"/>
      <c r="G91" s="467"/>
    </row>
    <row r="92" spans="1:7" ht="15" thickBot="1">
      <c r="A92" s="467"/>
      <c r="B92" s="467"/>
      <c r="C92" s="467"/>
      <c r="D92" s="467"/>
      <c r="E92" s="467"/>
      <c r="F92" s="467"/>
      <c r="G92" s="467"/>
    </row>
    <row r="93" spans="1:7" ht="15" thickBot="1">
      <c r="A93" s="467"/>
      <c r="B93" s="467"/>
      <c r="C93" s="467"/>
      <c r="D93" s="467"/>
      <c r="E93" s="467"/>
      <c r="F93" s="467"/>
      <c r="G93" s="467"/>
    </row>
    <row r="94" spans="1:7" ht="15" thickBot="1">
      <c r="A94" s="467"/>
      <c r="B94" s="467"/>
      <c r="C94" s="467"/>
      <c r="D94" s="467"/>
      <c r="E94" s="467"/>
      <c r="F94" s="467"/>
      <c r="G94" s="467"/>
    </row>
    <row r="95" spans="1:7" ht="15" thickBot="1">
      <c r="A95" s="467"/>
      <c r="B95" s="467"/>
      <c r="C95" s="467"/>
      <c r="D95" s="467"/>
      <c r="E95" s="467"/>
      <c r="F95" s="467"/>
      <c r="G95" s="467"/>
    </row>
    <row r="96" spans="1:7" ht="15" thickBot="1">
      <c r="A96" s="467"/>
      <c r="B96" s="467"/>
      <c r="C96" s="467"/>
      <c r="D96" s="467"/>
      <c r="E96" s="467"/>
      <c r="F96" s="467"/>
      <c r="G96" s="467"/>
    </row>
    <row r="97" spans="1:7" ht="15" thickBot="1">
      <c r="A97" s="467"/>
      <c r="B97" s="467"/>
      <c r="C97" s="467"/>
      <c r="D97" s="467"/>
      <c r="E97" s="467"/>
      <c r="F97" s="467"/>
      <c r="G97" s="467"/>
    </row>
    <row r="98" spans="1:7" ht="15" thickBot="1">
      <c r="A98" s="467"/>
      <c r="B98" s="467"/>
      <c r="C98" s="467"/>
      <c r="D98" s="467"/>
      <c r="E98" s="467"/>
      <c r="F98" s="467"/>
      <c r="G98" s="467"/>
    </row>
    <row r="99" spans="1:7" ht="15" thickBot="1">
      <c r="A99" s="467"/>
      <c r="B99" s="467"/>
      <c r="C99" s="467"/>
      <c r="D99" s="467"/>
      <c r="E99" s="467"/>
      <c r="F99" s="467"/>
      <c r="G99" s="467"/>
    </row>
    <row r="100" spans="1:7" ht="15" thickBot="1">
      <c r="A100" s="467"/>
      <c r="B100" s="467"/>
      <c r="C100" s="467"/>
      <c r="D100" s="467"/>
      <c r="E100" s="467"/>
      <c r="F100" s="467"/>
      <c r="G100" s="467"/>
    </row>
    <row r="101" spans="1:7" ht="15" thickBot="1">
      <c r="A101" s="467"/>
      <c r="B101" s="467"/>
      <c r="C101" s="467"/>
      <c r="D101" s="467"/>
      <c r="E101" s="467"/>
      <c r="F101" s="467"/>
      <c r="G101" s="467"/>
    </row>
    <row r="102" spans="1:7" ht="15" thickBot="1">
      <c r="A102" s="467"/>
      <c r="B102" s="467"/>
      <c r="C102" s="467"/>
      <c r="D102" s="467"/>
      <c r="E102" s="467"/>
      <c r="F102" s="467"/>
      <c r="G102" s="467"/>
    </row>
    <row r="103" spans="1:7" ht="15" thickBot="1">
      <c r="A103" s="467"/>
      <c r="B103" s="467"/>
      <c r="C103" s="467"/>
      <c r="D103" s="467"/>
      <c r="E103" s="467"/>
      <c r="F103" s="467"/>
      <c r="G103" s="467"/>
    </row>
    <row r="104" spans="1:7" ht="15" customHeight="1" thickBot="1">
      <c r="A104" s="467"/>
      <c r="B104" s="467"/>
      <c r="C104" s="467"/>
      <c r="D104" s="467"/>
      <c r="E104" s="467"/>
      <c r="F104" s="467"/>
      <c r="G104" s="467"/>
    </row>
  </sheetData>
  <mergeCells count="55">
    <mergeCell ref="A76:C76"/>
    <mergeCell ref="A78:G78"/>
    <mergeCell ref="A80:G80"/>
    <mergeCell ref="A81:G104"/>
    <mergeCell ref="B67:C67"/>
    <mergeCell ref="B71:C71"/>
    <mergeCell ref="B72:C72"/>
    <mergeCell ref="B73:C73"/>
    <mergeCell ref="B74:C74"/>
    <mergeCell ref="B47:C47"/>
    <mergeCell ref="B51:C51"/>
    <mergeCell ref="B52:C52"/>
    <mergeCell ref="B53:C53"/>
    <mergeCell ref="B54:C54"/>
    <mergeCell ref="B55:C55"/>
    <mergeCell ref="B60:C60"/>
    <mergeCell ref="B61:C61"/>
    <mergeCell ref="B65:C65"/>
    <mergeCell ref="B66:C66"/>
    <mergeCell ref="B34:C34"/>
    <mergeCell ref="B35:C35"/>
    <mergeCell ref="B36:C36"/>
    <mergeCell ref="B37:C37"/>
    <mergeCell ref="B38:C38"/>
    <mergeCell ref="B39:C39"/>
    <mergeCell ref="B40:C40"/>
    <mergeCell ref="B41:C41"/>
    <mergeCell ref="B45:C45"/>
    <mergeCell ref="B46:C46"/>
    <mergeCell ref="B18:C18"/>
    <mergeCell ref="B22:C22"/>
    <mergeCell ref="B23:C23"/>
    <mergeCell ref="B24:C24"/>
    <mergeCell ref="B25:C25"/>
    <mergeCell ref="B26:C26"/>
    <mergeCell ref="B27:C27"/>
    <mergeCell ref="B31:C31"/>
    <mergeCell ref="B32:C32"/>
    <mergeCell ref="B33:C33"/>
    <mergeCell ref="A10:B10"/>
    <mergeCell ref="C10:E10"/>
    <mergeCell ref="A11:B11"/>
    <mergeCell ref="C11:G11"/>
    <mergeCell ref="B17:C17"/>
    <mergeCell ref="C9:E9"/>
    <mergeCell ref="A1:G1"/>
    <mergeCell ref="A2:G2"/>
    <mergeCell ref="A4:G4"/>
    <mergeCell ref="A6:B6"/>
    <mergeCell ref="C6:E6"/>
    <mergeCell ref="A7:B7"/>
    <mergeCell ref="C7:E7"/>
    <mergeCell ref="A8:B8"/>
    <mergeCell ref="C8:E8"/>
    <mergeCell ref="A9:B9"/>
  </mergeCells>
  <dataValidations count="2">
    <dataValidation type="list" allowBlank="1" sqref="E44" xr:uid="{00000000-0002-0000-0000-000001000000}">
      <formula1>"CONSORZIO,FEDERAZIONE,NO"</formula1>
      <formula2>0</formula2>
    </dataValidation>
    <dataValidation type="list" allowBlank="1" sqref="E16 E59" xr:uid="{00000000-0002-0000-0000-000000000000}">
      <formula1>"SI,NO"</formula1>
      <formula2>0</formula2>
    </dataValidation>
  </dataValidations>
  <pageMargins left="0.4" right="0.4" top="0.4" bottom="0.4" header="0.511811023622047" footer="0.511811023622047"/>
  <pageSetup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66491-D0D8-482C-B7F3-C35DF1471263}">
  <dimension ref="A1:XFD69"/>
  <sheetViews>
    <sheetView showGridLines="0" zoomScale="85" zoomScaleNormal="85" workbookViewId="0">
      <selection sqref="A1:H1"/>
    </sheetView>
  </sheetViews>
  <sheetFormatPr defaultRowHeight="14.4"/>
  <cols>
    <col min="1" max="1" width="7.88671875" customWidth="1"/>
    <col min="2" max="2" width="27.109375" customWidth="1"/>
    <col min="3" max="4" width="18" customWidth="1"/>
    <col min="5" max="5" width="14" customWidth="1"/>
    <col min="6" max="6" width="16" customWidth="1"/>
    <col min="7" max="7" width="14" customWidth="1"/>
    <col min="8" max="8" width="48" bestFit="1" customWidth="1"/>
  </cols>
  <sheetData>
    <row r="1" spans="1:10">
      <c r="A1" s="309" t="s">
        <v>0</v>
      </c>
      <c r="B1" s="310"/>
      <c r="C1" s="310"/>
      <c r="D1" s="310"/>
      <c r="E1" s="310"/>
      <c r="F1" s="310"/>
      <c r="G1" s="310"/>
      <c r="H1" s="311"/>
    </row>
    <row r="2" spans="1:10" ht="15.9" customHeight="1" thickBot="1">
      <c r="A2" s="312" t="s">
        <v>1006</v>
      </c>
      <c r="B2" s="313"/>
      <c r="C2" s="313"/>
      <c r="D2" s="313"/>
      <c r="E2" s="313"/>
      <c r="F2" s="313"/>
      <c r="G2" s="313"/>
      <c r="H2" s="314"/>
    </row>
    <row r="3" spans="1:10" ht="6" customHeight="1">
      <c r="A3" s="52"/>
      <c r="B3" s="52"/>
      <c r="C3" s="52"/>
      <c r="D3" s="52"/>
      <c r="E3" s="52"/>
      <c r="F3" s="52"/>
      <c r="G3" s="52"/>
      <c r="H3" s="52"/>
      <c r="I3" s="52"/>
      <c r="J3" s="52"/>
    </row>
    <row r="4" spans="1:10" ht="20.100000000000001" customHeight="1">
      <c r="A4" s="357" t="s">
        <v>1007</v>
      </c>
      <c r="B4" s="286"/>
      <c r="C4" s="286"/>
      <c r="D4" s="286"/>
      <c r="E4" s="286"/>
      <c r="F4" s="286"/>
      <c r="G4" s="286"/>
      <c r="H4" s="286"/>
    </row>
    <row r="5" spans="1:10" ht="18" customHeight="1" thickBot="1">
      <c r="A5" s="505" t="s">
        <v>1008</v>
      </c>
      <c r="B5" s="286"/>
      <c r="C5" s="286"/>
      <c r="D5" s="286"/>
      <c r="E5" s="286"/>
      <c r="F5" s="286"/>
      <c r="G5" s="286"/>
      <c r="H5" s="286"/>
    </row>
    <row r="6" spans="1:10" ht="15.9" customHeight="1">
      <c r="A6" s="280" t="s">
        <v>1009</v>
      </c>
      <c r="B6" s="268"/>
      <c r="C6" s="480" t="str">
        <f>IF(OR('ANAGRAFICA (A)'!C6="",'ANAGRAFICA (A)'!C6=0),"⟵ Compilare nel Foglio ANAGRAFICA (A)",'ANAGRAFICA (A)'!C6)</f>
        <v>⟵ Compilare nel Foglio ANAGRAFICA (A)</v>
      </c>
      <c r="D6" s="308"/>
      <c r="E6" s="308"/>
      <c r="F6" s="308"/>
      <c r="G6" s="308"/>
      <c r="H6" s="308"/>
    </row>
    <row r="7" spans="1:10" ht="15.9" customHeight="1">
      <c r="A7" s="280" t="s">
        <v>1010</v>
      </c>
      <c r="B7" s="268"/>
      <c r="C7" s="480" t="str">
        <f>IF(OR('ANAGRAFICA (A)'!C12="",'ANAGRAFICA (A)'!C12=0),"⟵ Compilare nel Foglio ANAGRAFICA (A)",'ANAGRAFICA (A)'!C12)</f>
        <v>⟵ Compilare nel Foglio ANAGRAFICA (A)</v>
      </c>
      <c r="D7" s="308"/>
      <c r="E7" s="308"/>
      <c r="F7" s="308"/>
      <c r="G7" s="308"/>
      <c r="H7" s="308"/>
    </row>
    <row r="8" spans="1:10" ht="15.9" customHeight="1">
      <c r="A8" s="307" t="s">
        <v>11</v>
      </c>
      <c r="B8" s="308"/>
      <c r="C8" s="502" t="str">
        <f>IF(OR('ANAGRAFICA (A)'!C11="",'ANAGRAFICA (A)'!C11=0),"⟵ Compilare nel Foglio ANAGRAFICA (A)",'ANAGRAFICA (A)'!C11)</f>
        <v>⟵ Compilare nel Foglio ANAGRAFICA (A)</v>
      </c>
      <c r="D8" s="286"/>
      <c r="E8" s="286"/>
      <c r="F8" s="286"/>
      <c r="G8" s="286"/>
      <c r="H8" s="286"/>
    </row>
    <row r="9" spans="1:10" ht="15.9" customHeight="1">
      <c r="A9" s="280" t="s">
        <v>1011</v>
      </c>
      <c r="B9" s="268"/>
      <c r="C9" s="503" t="s">
        <v>849</v>
      </c>
      <c r="D9" s="504"/>
      <c r="E9" s="504"/>
      <c r="F9" s="504"/>
      <c r="G9" s="504"/>
      <c r="H9" s="504"/>
    </row>
    <row r="10" spans="1:10" ht="15.9" customHeight="1">
      <c r="A10" s="280" t="s">
        <v>34</v>
      </c>
      <c r="B10" s="268"/>
      <c r="C10" s="480" t="str">
        <f>IF(OR('ANAGRAFICA (A)'!C15="",'ANAGRAFICA (A)'!C15=0),"⟵ Compilare nel Foglio ANAGRAFICA (A)",'ANAGRAFICA (A)'!C15)</f>
        <v>⟵ Compilare nel Foglio ANAGRAFICA (A)</v>
      </c>
      <c r="D10" s="308" t="str">
        <f>IF(OR('ANAGRAFICA (A)'!D15="",'ANAGRAFICA (A)'!D15=0),"⟵ Compilare nel Foglio ANAGRAFICA (A)",'ANAGRAFICA (A)'!D15)</f>
        <v>⟵ Compilare nel Foglio ANAGRAFICA (A)</v>
      </c>
      <c r="E10" s="308" t="str">
        <f>IF(OR('ANAGRAFICA (A)'!E15="",'ANAGRAFICA (A)'!E15=0),"⟵ Compilare nel Foglio ANAGRAFICA (A)",'ANAGRAFICA (A)'!E15)</f>
        <v>⟵ Compilare nel Foglio ANAGRAFICA (A)</v>
      </c>
      <c r="F10" s="308" t="str">
        <f>IF(OR('ANAGRAFICA (A)'!F15="",'ANAGRAFICA (A)'!F15=0),"⟵ Compilare nel Foglio ANAGRAFICA (A)",'ANAGRAFICA (A)'!F15)</f>
        <v>Prov.</v>
      </c>
      <c r="G10" s="308" t="str">
        <f>IF(OR('ANAGRAFICA (A)'!G15="",'ANAGRAFICA (A)'!G15=0),"⟵ Compilare nel Foglio ANAGRAFICA (A)",'ANAGRAFICA (A)'!G15)</f>
        <v>⟵ Compilare nel Foglio ANAGRAFICA (A)</v>
      </c>
      <c r="H10" s="308" t="str">
        <f>IF(OR('ANAGRAFICA (A)'!H15="",'ANAGRAFICA (A)'!H15=0),"⟵ Compilare nel Foglio ANAGRAFICA (A)",'ANAGRAFICA (A)'!H15)</f>
        <v>CAP</v>
      </c>
    </row>
    <row r="11" spans="1:10" ht="15.9" customHeight="1">
      <c r="A11" s="280" t="s">
        <v>1012</v>
      </c>
      <c r="B11" s="268"/>
      <c r="C11" s="480" t="str">
        <f>IF(OR('ANAGRAFICA (A)'!D25="",'ANAGRAFICA (A)'!D25=0),"⟵ Compilare nel Foglio ANAGRAFICA (A)",'ANAGRAFICA (A)'!D25)</f>
        <v>⟵ Compilare nel Foglio ANAGRAFICA (A)</v>
      </c>
      <c r="D11" s="308"/>
      <c r="E11" s="308"/>
      <c r="F11" s="308"/>
      <c r="G11" s="308"/>
      <c r="H11" s="308"/>
    </row>
    <row r="12" spans="1:10" ht="15.9" customHeight="1">
      <c r="A12" s="280" t="s">
        <v>32</v>
      </c>
      <c r="B12" s="268"/>
      <c r="C12" s="480" t="str">
        <f>IF(OR('ANAGRAFICA (A)'!D27="",'ANAGRAFICA (A)'!D27=0),"⟵ Compilare nel Foglio ANAGRAFICA (A)",'ANAGRAFICA (A)'!D27)</f>
        <v>⟵ Compilare nel Foglio ANAGRAFICA (A)</v>
      </c>
      <c r="D12" s="308"/>
      <c r="E12" s="481" t="s">
        <v>1013</v>
      </c>
      <c r="F12" s="308"/>
      <c r="G12" s="480"/>
      <c r="H12" s="308"/>
    </row>
    <row r="13" spans="1:10" ht="15.9" customHeight="1">
      <c r="A13" s="280" t="s">
        <v>1014</v>
      </c>
      <c r="B13" s="268"/>
      <c r="C13" s="480"/>
      <c r="D13" s="308"/>
      <c r="E13" s="481" t="s">
        <v>1015</v>
      </c>
      <c r="F13" s="308"/>
      <c r="G13" s="480"/>
      <c r="H13" s="308"/>
    </row>
    <row r="14" spans="1:10" ht="6" customHeight="1">
      <c r="A14" s="52"/>
      <c r="B14" s="52"/>
      <c r="C14" s="52"/>
      <c r="D14" s="52"/>
      <c r="E14" s="52"/>
      <c r="F14" s="52"/>
      <c r="G14" s="52"/>
      <c r="H14" s="52"/>
      <c r="I14" s="52"/>
      <c r="J14" s="52"/>
    </row>
    <row r="15" spans="1:10" ht="18" customHeight="1">
      <c r="A15" s="482" t="s">
        <v>1016</v>
      </c>
      <c r="B15" s="286"/>
      <c r="C15" s="286"/>
      <c r="D15" s="286"/>
      <c r="E15" s="286"/>
      <c r="F15" s="286"/>
      <c r="G15" s="286"/>
      <c r="H15" s="286"/>
    </row>
    <row r="16" spans="1:10" ht="14.1" customHeight="1">
      <c r="A16" s="114" t="s">
        <v>1017</v>
      </c>
      <c r="B16" s="508" t="s">
        <v>58</v>
      </c>
      <c r="C16" s="286"/>
      <c r="D16" s="286"/>
      <c r="E16" s="286"/>
      <c r="F16" s="286"/>
      <c r="G16" s="114" t="s">
        <v>469</v>
      </c>
      <c r="H16" s="114" t="s">
        <v>1018</v>
      </c>
    </row>
    <row r="17" spans="1:10">
      <c r="A17" s="182" t="s">
        <v>865</v>
      </c>
      <c r="B17" s="483" t="s">
        <v>1019</v>
      </c>
      <c r="C17" s="484"/>
      <c r="D17" s="484"/>
      <c r="E17" s="484"/>
      <c r="F17" s="484"/>
      <c r="G17" s="181"/>
      <c r="H17" s="183" t="s">
        <v>1020</v>
      </c>
    </row>
    <row r="18" spans="1:10">
      <c r="A18" s="182" t="s">
        <v>871</v>
      </c>
      <c r="B18" s="483" t="s">
        <v>1021</v>
      </c>
      <c r="C18" s="484"/>
      <c r="D18" s="484"/>
      <c r="E18" s="484"/>
      <c r="F18" s="484"/>
      <c r="G18" s="181"/>
      <c r="H18" s="183" t="s">
        <v>1022</v>
      </c>
    </row>
    <row r="19" spans="1:10" ht="6" customHeight="1">
      <c r="A19" s="52"/>
      <c r="B19" s="52"/>
      <c r="C19" s="52"/>
      <c r="D19" s="52"/>
      <c r="E19" s="52"/>
      <c r="F19" s="52"/>
      <c r="G19" s="52"/>
      <c r="H19" s="52"/>
      <c r="I19" s="52"/>
      <c r="J19" s="52"/>
    </row>
    <row r="20" spans="1:10" ht="18" customHeight="1">
      <c r="A20" s="482" t="s">
        <v>1023</v>
      </c>
      <c r="B20" s="286"/>
      <c r="C20" s="286"/>
      <c r="D20" s="286"/>
      <c r="E20" s="286"/>
      <c r="F20" s="286"/>
      <c r="G20" s="286"/>
      <c r="H20" s="286"/>
    </row>
    <row r="21" spans="1:10" ht="21.6" customHeight="1">
      <c r="A21" s="113" t="s">
        <v>1024</v>
      </c>
      <c r="B21" s="486" t="s">
        <v>1025</v>
      </c>
      <c r="C21" s="487"/>
      <c r="D21" s="487"/>
      <c r="E21" s="486" t="s">
        <v>1026</v>
      </c>
      <c r="F21" s="487"/>
      <c r="G21" s="486" t="s">
        <v>1027</v>
      </c>
      <c r="H21" s="487"/>
    </row>
    <row r="22" spans="1:10" ht="15.9" customHeight="1">
      <c r="A22" s="194" t="s">
        <v>1028</v>
      </c>
      <c r="B22" s="506" t="s">
        <v>1029</v>
      </c>
      <c r="C22" s="507"/>
      <c r="D22" s="507"/>
      <c r="E22" s="485" t="s">
        <v>1030</v>
      </c>
      <c r="F22" s="484"/>
      <c r="G22" s="485" t="s">
        <v>1031</v>
      </c>
      <c r="H22" s="484"/>
    </row>
    <row r="23" spans="1:10" ht="15.9" customHeight="1">
      <c r="A23" s="182" t="s">
        <v>1032</v>
      </c>
      <c r="B23" s="483" t="s">
        <v>1033</v>
      </c>
      <c r="C23" s="484"/>
      <c r="D23" s="484"/>
      <c r="E23" s="485" t="s">
        <v>1034</v>
      </c>
      <c r="F23" s="484"/>
      <c r="G23" s="485" t="s">
        <v>1035</v>
      </c>
      <c r="H23" s="484"/>
    </row>
    <row r="24" spans="1:10" ht="15.9" customHeight="1">
      <c r="A24" s="182" t="s">
        <v>1036</v>
      </c>
      <c r="B24" s="483" t="s">
        <v>1037</v>
      </c>
      <c r="C24" s="484"/>
      <c r="D24" s="484"/>
      <c r="E24" s="485" t="s">
        <v>1038</v>
      </c>
      <c r="F24" s="484"/>
      <c r="G24" s="485" t="s">
        <v>1039</v>
      </c>
      <c r="H24" s="484"/>
    </row>
    <row r="25" spans="1:10" ht="15.9" customHeight="1">
      <c r="A25" s="182" t="s">
        <v>1040</v>
      </c>
      <c r="B25" s="483" t="s">
        <v>1041</v>
      </c>
      <c r="C25" s="484"/>
      <c r="D25" s="484"/>
      <c r="E25" s="485" t="s">
        <v>1042</v>
      </c>
      <c r="F25" s="484"/>
      <c r="G25" s="485" t="s">
        <v>1043</v>
      </c>
      <c r="H25" s="484"/>
    </row>
    <row r="26" spans="1:10" ht="15.9" customHeight="1">
      <c r="A26" s="182" t="s">
        <v>1044</v>
      </c>
      <c r="B26" s="483" t="s">
        <v>1045</v>
      </c>
      <c r="C26" s="484"/>
      <c r="D26" s="484"/>
      <c r="E26" s="485" t="s">
        <v>1046</v>
      </c>
      <c r="F26" s="484"/>
      <c r="G26" s="485" t="s">
        <v>1047</v>
      </c>
      <c r="H26" s="484"/>
    </row>
    <row r="27" spans="1:10" ht="15.9" customHeight="1">
      <c r="A27" s="182" t="s">
        <v>1048</v>
      </c>
      <c r="B27" s="483" t="s">
        <v>1049</v>
      </c>
      <c r="C27" s="484"/>
      <c r="D27" s="484"/>
      <c r="E27" s="485" t="s">
        <v>1050</v>
      </c>
      <c r="F27" s="484"/>
      <c r="G27" s="485" t="s">
        <v>1051</v>
      </c>
      <c r="H27" s="484"/>
    </row>
    <row r="28" spans="1:10" ht="6" customHeight="1">
      <c r="A28" s="52"/>
      <c r="B28" s="52"/>
      <c r="C28" s="52"/>
      <c r="D28" s="52"/>
      <c r="E28" s="52"/>
      <c r="F28" s="52"/>
      <c r="G28" s="52"/>
      <c r="H28" s="52"/>
      <c r="I28" s="52"/>
      <c r="J28" s="52"/>
    </row>
    <row r="29" spans="1:10" ht="30" customHeight="1">
      <c r="A29" s="497" t="s">
        <v>1052</v>
      </c>
      <c r="B29" s="498"/>
      <c r="C29" s="498"/>
      <c r="D29" s="498"/>
      <c r="E29" s="498"/>
      <c r="F29" s="498"/>
      <c r="G29" s="498"/>
      <c r="H29" s="498"/>
    </row>
    <row r="30" spans="1:10" ht="6" customHeight="1">
      <c r="A30" s="52"/>
      <c r="B30" s="52"/>
      <c r="C30" s="52"/>
      <c r="D30" s="52"/>
      <c r="E30" s="52"/>
      <c r="F30" s="52"/>
      <c r="G30" s="52"/>
      <c r="H30" s="52"/>
      <c r="I30" s="52"/>
      <c r="J30" s="52"/>
    </row>
    <row r="31" spans="1:10" ht="6" customHeight="1">
      <c r="A31" s="52"/>
      <c r="B31" s="52"/>
      <c r="C31" s="52"/>
      <c r="D31" s="52"/>
      <c r="E31" s="52"/>
      <c r="F31" s="52"/>
      <c r="G31" s="52"/>
      <c r="H31" s="52"/>
      <c r="I31" s="52"/>
      <c r="J31" s="52"/>
    </row>
    <row r="32" spans="1:10" ht="18" customHeight="1">
      <c r="A32" s="482" t="s">
        <v>1053</v>
      </c>
      <c r="B32" s="499"/>
      <c r="C32" s="499"/>
      <c r="D32" s="499"/>
      <c r="E32" s="499"/>
      <c r="F32" s="499"/>
      <c r="G32" s="499"/>
      <c r="H32" s="499"/>
    </row>
    <row r="33" spans="1:10" ht="27.6" customHeight="1">
      <c r="A33" s="113" t="s">
        <v>1024</v>
      </c>
      <c r="B33" s="184" t="s">
        <v>1025</v>
      </c>
      <c r="C33" s="184" t="s">
        <v>1054</v>
      </c>
      <c r="D33" s="184" t="s">
        <v>1055</v>
      </c>
      <c r="E33" s="184" t="s">
        <v>1056</v>
      </c>
      <c r="F33" s="184" t="s">
        <v>1057</v>
      </c>
      <c r="G33" s="184" t="s">
        <v>1058</v>
      </c>
      <c r="H33" s="184" t="s">
        <v>1018</v>
      </c>
      <c r="J33" s="180"/>
    </row>
    <row r="34" spans="1:10" ht="15.9" customHeight="1">
      <c r="A34" s="192" t="s">
        <v>1028</v>
      </c>
      <c r="B34" s="185" t="s">
        <v>1029</v>
      </c>
      <c r="C34" s="187"/>
      <c r="D34" s="187"/>
      <c r="E34" s="188"/>
      <c r="F34" s="188"/>
      <c r="G34" s="186"/>
      <c r="H34" s="186"/>
      <c r="I34" s="52"/>
      <c r="J34" s="52"/>
    </row>
    <row r="35" spans="1:10" ht="15.9" customHeight="1">
      <c r="A35" s="193" t="s">
        <v>1032</v>
      </c>
      <c r="B35" s="185" t="s">
        <v>1059</v>
      </c>
      <c r="C35" s="187"/>
      <c r="D35" s="187"/>
      <c r="E35" s="188"/>
      <c r="F35" s="188"/>
      <c r="G35" s="186"/>
      <c r="H35" s="186"/>
      <c r="I35" s="52"/>
      <c r="J35" s="52"/>
    </row>
    <row r="36" spans="1:10" ht="15.9" customHeight="1">
      <c r="A36" s="193" t="s">
        <v>1036</v>
      </c>
      <c r="B36" s="185" t="s">
        <v>1060</v>
      </c>
      <c r="C36" s="187"/>
      <c r="D36" s="187"/>
      <c r="E36" s="188"/>
      <c r="F36" s="188"/>
      <c r="G36" s="186"/>
      <c r="H36" s="186"/>
      <c r="I36" s="52"/>
      <c r="J36" s="52"/>
    </row>
    <row r="37" spans="1:10" ht="15.9" customHeight="1">
      <c r="A37" s="193" t="s">
        <v>1040</v>
      </c>
      <c r="B37" s="185" t="s">
        <v>1061</v>
      </c>
      <c r="C37" s="187"/>
      <c r="D37" s="187"/>
      <c r="E37" s="188"/>
      <c r="F37" s="188"/>
      <c r="G37" s="186"/>
      <c r="H37" s="186"/>
      <c r="I37" s="52"/>
      <c r="J37" s="52"/>
    </row>
    <row r="38" spans="1:10" ht="15.9" customHeight="1">
      <c r="A38" s="193" t="s">
        <v>1044</v>
      </c>
      <c r="B38" s="185" t="s">
        <v>1062</v>
      </c>
      <c r="C38" s="187"/>
      <c r="D38" s="187"/>
      <c r="E38" s="188"/>
      <c r="F38" s="188"/>
      <c r="G38" s="186"/>
      <c r="H38" s="186"/>
      <c r="I38" s="52"/>
      <c r="J38" s="52"/>
    </row>
    <row r="39" spans="1:10" ht="15.9" customHeight="1" thickBot="1">
      <c r="A39" s="193" t="s">
        <v>1048</v>
      </c>
      <c r="B39" s="185" t="s">
        <v>1063</v>
      </c>
      <c r="C39" s="189"/>
      <c r="D39" s="189"/>
      <c r="E39" s="190"/>
      <c r="F39" s="190"/>
      <c r="G39" s="191"/>
      <c r="H39" s="191"/>
      <c r="I39" s="52"/>
      <c r="J39" s="52"/>
    </row>
    <row r="40" spans="1:10" ht="15.9" customHeight="1" thickBot="1">
      <c r="A40" s="52"/>
      <c r="B40" s="52"/>
      <c r="C40" s="195">
        <f>SUM(C34:C39)</f>
        <v>0</v>
      </c>
      <c r="D40" s="196">
        <f t="shared" ref="D40:F40" si="0">SUM(D34:D39)</f>
        <v>0</v>
      </c>
      <c r="E40" s="196">
        <f t="shared" si="0"/>
        <v>0</v>
      </c>
      <c r="F40" s="196">
        <f t="shared" si="0"/>
        <v>0</v>
      </c>
      <c r="G40" s="196"/>
      <c r="H40" s="197"/>
      <c r="I40" s="52"/>
      <c r="J40" s="52"/>
    </row>
    <row r="41" spans="1:10" ht="6" customHeight="1">
      <c r="A41" s="52"/>
      <c r="B41" s="52"/>
      <c r="C41" s="52"/>
      <c r="D41" s="52"/>
      <c r="E41" s="52"/>
      <c r="F41" s="52"/>
      <c r="G41" s="52"/>
      <c r="H41" s="52"/>
      <c r="I41" s="52"/>
      <c r="J41" s="52"/>
    </row>
    <row r="42" spans="1:10" ht="30" customHeight="1">
      <c r="A42" s="497" t="s">
        <v>1064</v>
      </c>
      <c r="B42" s="498"/>
      <c r="C42" s="498"/>
      <c r="D42" s="498"/>
      <c r="E42" s="498"/>
      <c r="F42" s="498"/>
      <c r="G42" s="498"/>
      <c r="H42" s="498"/>
    </row>
    <row r="43" spans="1:10" ht="6" customHeight="1">
      <c r="A43" s="52"/>
      <c r="B43" s="52"/>
      <c r="C43" s="52"/>
      <c r="D43" s="52"/>
      <c r="E43" s="52"/>
      <c r="F43" s="52"/>
      <c r="G43" s="52"/>
      <c r="H43" s="52"/>
      <c r="I43" s="52"/>
      <c r="J43" s="52"/>
    </row>
    <row r="44" spans="1:10" ht="18" customHeight="1">
      <c r="A44" s="482" t="s">
        <v>1065</v>
      </c>
      <c r="B44" s="499"/>
      <c r="C44" s="499"/>
      <c r="D44" s="499"/>
      <c r="E44" s="499"/>
      <c r="F44" s="499"/>
      <c r="G44" s="499"/>
      <c r="H44" s="499"/>
    </row>
    <row r="45" spans="1:10" ht="32.1" customHeight="1">
      <c r="A45" s="500" t="s">
        <v>1066</v>
      </c>
      <c r="B45" s="501"/>
      <c r="C45" s="501"/>
      <c r="D45" s="501"/>
      <c r="E45" s="501"/>
      <c r="F45" s="501"/>
      <c r="G45" s="501"/>
      <c r="H45" s="501"/>
    </row>
    <row r="46" spans="1:10" ht="27.9" customHeight="1">
      <c r="A46" s="113" t="s">
        <v>1017</v>
      </c>
      <c r="B46" s="486" t="s">
        <v>58</v>
      </c>
      <c r="C46" s="487"/>
      <c r="D46" s="487"/>
      <c r="E46" s="113" t="s">
        <v>902</v>
      </c>
      <c r="F46" s="113" t="s">
        <v>1067</v>
      </c>
      <c r="G46" s="113" t="s">
        <v>1068</v>
      </c>
      <c r="H46" s="113" t="s">
        <v>1069</v>
      </c>
    </row>
    <row r="47" spans="1:10" ht="18" customHeight="1">
      <c r="A47" s="115" t="s">
        <v>885</v>
      </c>
      <c r="B47" s="488" t="s">
        <v>1070</v>
      </c>
      <c r="C47" s="487"/>
      <c r="D47" s="487"/>
      <c r="E47" s="112">
        <v>100</v>
      </c>
      <c r="F47" s="116"/>
      <c r="G47" s="117" t="s">
        <v>1071</v>
      </c>
      <c r="H47" s="118" t="s">
        <v>1072</v>
      </c>
    </row>
    <row r="48" spans="1:10" ht="18" customHeight="1">
      <c r="A48" s="119" t="s">
        <v>979</v>
      </c>
      <c r="B48" s="489" t="s">
        <v>1073</v>
      </c>
      <c r="C48" s="490"/>
      <c r="D48" s="490"/>
      <c r="E48" s="120">
        <v>85</v>
      </c>
      <c r="F48" s="121"/>
      <c r="G48" s="122" t="s">
        <v>1074</v>
      </c>
      <c r="H48" s="123" t="s">
        <v>1075</v>
      </c>
    </row>
    <row r="49" spans="1:10" ht="30" customHeight="1">
      <c r="A49" s="491" t="s">
        <v>1076</v>
      </c>
      <c r="B49" s="492"/>
      <c r="C49" s="492"/>
      <c r="D49" s="492"/>
      <c r="E49" s="492"/>
      <c r="F49" s="492"/>
      <c r="G49" s="492"/>
      <c r="H49" s="492"/>
    </row>
    <row r="50" spans="1:10" ht="6" customHeight="1">
      <c r="A50" s="52"/>
      <c r="B50" s="52"/>
      <c r="C50" s="52"/>
      <c r="D50" s="52"/>
      <c r="E50" s="52"/>
      <c r="F50" s="52"/>
      <c r="G50" s="52"/>
      <c r="H50" s="52"/>
      <c r="I50" s="52"/>
      <c r="J50" s="52"/>
    </row>
    <row r="51" spans="1:10" ht="20.100000000000001" customHeight="1" thickBot="1">
      <c r="A51" s="493" t="s">
        <v>1077</v>
      </c>
      <c r="B51" s="493"/>
      <c r="C51" s="493"/>
      <c r="D51" s="493"/>
      <c r="E51" s="493"/>
      <c r="F51" s="493"/>
      <c r="G51" s="493"/>
      <c r="H51" s="493"/>
    </row>
    <row r="52" spans="1:10" ht="35.1" customHeight="1" thickBot="1">
      <c r="A52" s="494" t="s">
        <v>1078</v>
      </c>
      <c r="B52" s="495"/>
      <c r="C52" s="495"/>
      <c r="D52" s="495"/>
      <c r="E52" s="495"/>
      <c r="F52" s="495"/>
      <c r="G52" s="495"/>
      <c r="H52" s="496"/>
    </row>
    <row r="53" spans="1:10" ht="6" customHeight="1">
      <c r="A53" s="52"/>
      <c r="B53" s="52"/>
      <c r="C53" s="52"/>
      <c r="D53" s="52"/>
      <c r="E53" s="52"/>
      <c r="F53" s="52"/>
      <c r="G53" s="52"/>
      <c r="H53" s="52"/>
      <c r="I53" s="52"/>
      <c r="J53" s="52"/>
    </row>
    <row r="54" spans="1:10">
      <c r="A54" s="344" t="s">
        <v>86</v>
      </c>
      <c r="B54" s="344"/>
      <c r="C54" s="344"/>
      <c r="D54" s="344"/>
      <c r="E54" s="344"/>
      <c r="F54" s="344"/>
      <c r="G54" s="344"/>
      <c r="H54" s="344"/>
    </row>
    <row r="55" spans="1:10">
      <c r="A55" s="355"/>
      <c r="B55" s="355"/>
      <c r="C55" s="355"/>
      <c r="D55" s="355"/>
      <c r="E55" s="355"/>
      <c r="F55" s="355"/>
      <c r="G55" s="355"/>
      <c r="H55" s="355"/>
    </row>
    <row r="56" spans="1:10" ht="14.4" customHeight="1">
      <c r="A56" s="355"/>
      <c r="B56" s="355"/>
      <c r="C56" s="355"/>
      <c r="D56" s="355"/>
      <c r="E56" s="355"/>
      <c r="F56" s="355"/>
      <c r="G56" s="355"/>
      <c r="H56" s="355"/>
    </row>
    <row r="57" spans="1:10">
      <c r="A57" s="355"/>
      <c r="B57" s="355"/>
      <c r="C57" s="355"/>
      <c r="D57" s="355"/>
      <c r="E57" s="355"/>
      <c r="F57" s="355"/>
      <c r="G57" s="355"/>
      <c r="H57" s="355"/>
    </row>
    <row r="58" spans="1:10" ht="6" customHeight="1">
      <c r="A58" s="52"/>
      <c r="B58" s="52"/>
      <c r="C58" s="52"/>
      <c r="D58" s="52"/>
      <c r="E58" s="52"/>
      <c r="F58" s="52"/>
      <c r="G58" s="52"/>
      <c r="H58" s="52"/>
      <c r="I58" s="52"/>
      <c r="J58" s="52"/>
    </row>
    <row r="59" spans="1:10">
      <c r="A59" s="344" t="s">
        <v>93</v>
      </c>
      <c r="B59" s="344"/>
      <c r="C59" s="344"/>
      <c r="D59" s="344"/>
      <c r="E59" s="344"/>
      <c r="F59" s="344"/>
      <c r="G59" s="344"/>
      <c r="H59" s="344"/>
    </row>
    <row r="60" spans="1:10">
      <c r="A60" s="363"/>
      <c r="B60" s="363"/>
      <c r="C60" s="363"/>
      <c r="D60" s="363"/>
      <c r="E60" s="363"/>
      <c r="F60" s="363"/>
      <c r="G60" s="363"/>
      <c r="H60" s="363"/>
    </row>
    <row r="61" spans="1:10">
      <c r="A61" s="363"/>
      <c r="B61" s="363"/>
      <c r="C61" s="363"/>
      <c r="D61" s="363"/>
      <c r="E61" s="363"/>
      <c r="F61" s="363"/>
      <c r="G61" s="363"/>
      <c r="H61" s="363"/>
    </row>
    <row r="62" spans="1:10">
      <c r="A62" s="363"/>
      <c r="B62" s="363"/>
      <c r="C62" s="363"/>
      <c r="D62" s="363"/>
      <c r="E62" s="363"/>
      <c r="F62" s="363"/>
      <c r="G62" s="363"/>
      <c r="H62" s="363"/>
    </row>
    <row r="63" spans="1:10" ht="6" customHeight="1" thickBot="1">
      <c r="A63" s="52"/>
      <c r="B63" s="52"/>
      <c r="C63" s="52"/>
      <c r="D63" s="52"/>
      <c r="E63" s="52"/>
      <c r="F63" s="52"/>
      <c r="G63" s="52"/>
      <c r="H63" s="52"/>
      <c r="I63" s="52"/>
      <c r="J63" s="52"/>
    </row>
    <row r="64" spans="1:10">
      <c r="A64" s="477" t="s">
        <v>94</v>
      </c>
      <c r="B64" s="478"/>
      <c r="C64" s="478"/>
      <c r="D64" s="478"/>
      <c r="E64" s="478"/>
      <c r="F64" s="478"/>
      <c r="G64" s="478"/>
      <c r="H64" s="479"/>
    </row>
    <row r="65" spans="1:16384">
      <c r="A65" s="474" t="s">
        <v>1079</v>
      </c>
      <c r="B65" s="475"/>
      <c r="C65" s="475"/>
      <c r="D65" s="475"/>
      <c r="E65" s="475"/>
      <c r="F65" s="475"/>
      <c r="G65" s="475"/>
      <c r="H65" s="476"/>
    </row>
    <row r="66" spans="1:16384">
      <c r="A66" s="471" t="s">
        <v>1080</v>
      </c>
      <c r="B66" s="472"/>
      <c r="C66" s="472"/>
      <c r="D66" s="472"/>
      <c r="E66" s="472"/>
      <c r="F66" s="472"/>
      <c r="G66" s="472"/>
      <c r="H66" s="473"/>
    </row>
    <row r="67" spans="1:16384">
      <c r="A67" s="471" t="s">
        <v>1081</v>
      </c>
      <c r="B67" s="472"/>
      <c r="C67" s="472"/>
      <c r="D67" s="472"/>
      <c r="E67" s="472"/>
      <c r="F67" s="472"/>
      <c r="G67" s="472"/>
      <c r="H67" s="473"/>
    </row>
    <row r="68" spans="1:16384" ht="15.6" customHeight="1">
      <c r="A68" s="471" t="s">
        <v>1082</v>
      </c>
      <c r="B68" s="472"/>
      <c r="C68" s="472"/>
      <c r="D68" s="472"/>
      <c r="E68" s="472"/>
      <c r="F68" s="472"/>
      <c r="G68" s="472"/>
      <c r="H68" s="473"/>
    </row>
    <row r="69" spans="1:16384">
      <c r="A69" s="468" t="s">
        <v>1083</v>
      </c>
      <c r="B69" s="469"/>
      <c r="C69" s="469"/>
      <c r="D69" s="469"/>
      <c r="E69" s="469"/>
      <c r="F69" s="469"/>
      <c r="G69" s="469"/>
      <c r="H69" s="470"/>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5"/>
      <c r="AL69" s="355"/>
      <c r="AM69" s="355"/>
      <c r="AN69" s="355"/>
      <c r="AO69" s="355"/>
      <c r="AP69" s="355"/>
      <c r="AQ69" s="355"/>
      <c r="AR69" s="355"/>
      <c r="AS69" s="355"/>
      <c r="AT69" s="355"/>
      <c r="AU69" s="355"/>
      <c r="AV69" s="355"/>
      <c r="AW69" s="355"/>
      <c r="AX69" s="355"/>
      <c r="AY69" s="355"/>
      <c r="AZ69" s="355"/>
      <c r="BA69" s="355"/>
      <c r="BB69" s="355"/>
      <c r="BC69" s="355"/>
      <c r="BD69" s="355"/>
      <c r="BE69" s="355"/>
      <c r="BF69" s="355"/>
      <c r="BG69" s="355"/>
      <c r="BH69" s="355"/>
      <c r="BI69" s="355"/>
      <c r="BJ69" s="355"/>
      <c r="BK69" s="355"/>
      <c r="BL69" s="355"/>
      <c r="BM69" s="355"/>
      <c r="BN69" s="355"/>
      <c r="BO69" s="355"/>
      <c r="BP69" s="355"/>
      <c r="BQ69" s="355"/>
      <c r="BR69" s="355"/>
      <c r="BS69" s="355"/>
      <c r="BT69" s="355"/>
      <c r="BU69" s="355"/>
      <c r="BV69" s="355"/>
      <c r="BW69" s="355"/>
      <c r="BX69" s="355"/>
      <c r="BY69" s="355"/>
      <c r="BZ69" s="355"/>
      <c r="CA69" s="355"/>
      <c r="CB69" s="355"/>
      <c r="CC69" s="355"/>
      <c r="CD69" s="355"/>
      <c r="CE69" s="355"/>
      <c r="CF69" s="355"/>
      <c r="CG69" s="355"/>
      <c r="CH69" s="355"/>
      <c r="CI69" s="355"/>
      <c r="CJ69" s="355"/>
      <c r="CK69" s="355"/>
      <c r="CL69" s="355"/>
      <c r="CM69" s="355"/>
      <c r="CN69" s="355"/>
      <c r="CO69" s="355"/>
      <c r="CP69" s="355"/>
      <c r="CQ69" s="355"/>
      <c r="CR69" s="355"/>
      <c r="CS69" s="355"/>
      <c r="CT69" s="355"/>
      <c r="CU69" s="355"/>
      <c r="CV69" s="355"/>
      <c r="CW69" s="355"/>
      <c r="CX69" s="355"/>
      <c r="CY69" s="355"/>
      <c r="CZ69" s="355"/>
      <c r="DA69" s="355"/>
      <c r="DB69" s="355"/>
      <c r="DC69" s="355"/>
      <c r="DD69" s="355"/>
      <c r="DE69" s="355"/>
      <c r="DF69" s="355"/>
      <c r="DG69" s="355"/>
      <c r="DH69" s="355"/>
      <c r="DI69" s="355"/>
      <c r="DJ69" s="355"/>
      <c r="DK69" s="355"/>
      <c r="DL69" s="355"/>
      <c r="DM69" s="355"/>
      <c r="DN69" s="355"/>
      <c r="DO69" s="355"/>
      <c r="DP69" s="355"/>
      <c r="DQ69" s="355"/>
      <c r="DR69" s="355"/>
      <c r="DS69" s="355"/>
      <c r="DT69" s="355"/>
      <c r="DU69" s="355"/>
      <c r="DV69" s="355"/>
      <c r="DW69" s="355"/>
      <c r="DX69" s="355"/>
      <c r="DY69" s="355"/>
      <c r="DZ69" s="355"/>
      <c r="EA69" s="355"/>
      <c r="EB69" s="355"/>
      <c r="EC69" s="355"/>
      <c r="ED69" s="355"/>
      <c r="EE69" s="355"/>
      <c r="EF69" s="355"/>
      <c r="EG69" s="355"/>
      <c r="EH69" s="355"/>
      <c r="EI69" s="355"/>
      <c r="EJ69" s="355"/>
      <c r="EK69" s="355"/>
      <c r="EL69" s="355"/>
      <c r="EM69" s="355"/>
      <c r="EN69" s="355"/>
      <c r="EO69" s="355"/>
      <c r="EP69" s="355"/>
      <c r="EQ69" s="355"/>
      <c r="ER69" s="355"/>
      <c r="ES69" s="355"/>
      <c r="ET69" s="355"/>
      <c r="EU69" s="355"/>
      <c r="EV69" s="355"/>
      <c r="EW69" s="355"/>
      <c r="EX69" s="355"/>
      <c r="EY69" s="355"/>
      <c r="EZ69" s="355"/>
      <c r="FA69" s="355"/>
      <c r="FB69" s="355"/>
      <c r="FC69" s="355"/>
      <c r="FD69" s="355"/>
      <c r="FE69" s="355"/>
      <c r="FF69" s="355"/>
      <c r="FG69" s="355"/>
      <c r="FH69" s="355"/>
      <c r="FI69" s="355"/>
      <c r="FJ69" s="355"/>
      <c r="FK69" s="355"/>
      <c r="FL69" s="355"/>
      <c r="FM69" s="355"/>
      <c r="FN69" s="355"/>
      <c r="FO69" s="355"/>
      <c r="FP69" s="355"/>
      <c r="FQ69" s="355"/>
      <c r="FR69" s="355"/>
      <c r="FS69" s="355"/>
      <c r="FT69" s="355"/>
      <c r="FU69" s="355"/>
      <c r="FV69" s="355"/>
      <c r="FW69" s="355"/>
      <c r="FX69" s="355"/>
      <c r="FY69" s="355"/>
      <c r="FZ69" s="355"/>
      <c r="GA69" s="355"/>
      <c r="GB69" s="355"/>
      <c r="GC69" s="355"/>
      <c r="GD69" s="355"/>
      <c r="GE69" s="355"/>
      <c r="GF69" s="355"/>
      <c r="GG69" s="355"/>
      <c r="GH69" s="355"/>
      <c r="GI69" s="355"/>
      <c r="GJ69" s="355"/>
      <c r="GK69" s="355"/>
      <c r="GL69" s="355"/>
      <c r="GM69" s="355"/>
      <c r="GN69" s="355"/>
      <c r="GO69" s="355"/>
      <c r="GP69" s="355"/>
      <c r="GQ69" s="355"/>
      <c r="GR69" s="355"/>
      <c r="GS69" s="355"/>
      <c r="GT69" s="355"/>
      <c r="GU69" s="355"/>
      <c r="GV69" s="355"/>
      <c r="GW69" s="355"/>
      <c r="GX69" s="355"/>
      <c r="GY69" s="355"/>
      <c r="GZ69" s="355"/>
      <c r="HA69" s="355"/>
      <c r="HB69" s="355"/>
      <c r="HC69" s="355"/>
      <c r="HD69" s="355"/>
      <c r="HE69" s="355"/>
      <c r="HF69" s="355"/>
      <c r="HG69" s="355"/>
      <c r="HH69" s="355"/>
      <c r="HI69" s="355"/>
      <c r="HJ69" s="355"/>
      <c r="HK69" s="355"/>
      <c r="HL69" s="355"/>
      <c r="HM69" s="355"/>
      <c r="HN69" s="355"/>
      <c r="HO69" s="355"/>
      <c r="HP69" s="355"/>
      <c r="HQ69" s="355"/>
      <c r="HR69" s="355"/>
      <c r="HS69" s="355"/>
      <c r="HT69" s="355"/>
      <c r="HU69" s="355"/>
      <c r="HV69" s="355"/>
      <c r="HW69" s="355"/>
      <c r="HX69" s="355"/>
      <c r="HY69" s="355"/>
      <c r="HZ69" s="355"/>
      <c r="IA69" s="355"/>
      <c r="IB69" s="355"/>
      <c r="IC69" s="355"/>
      <c r="ID69" s="355"/>
      <c r="IE69" s="355"/>
      <c r="IF69" s="355"/>
      <c r="IG69" s="355"/>
      <c r="IH69" s="355"/>
      <c r="II69" s="355"/>
      <c r="IJ69" s="355"/>
      <c r="IK69" s="355"/>
      <c r="IL69" s="355"/>
      <c r="IM69" s="355"/>
      <c r="IN69" s="355"/>
      <c r="IO69" s="355"/>
      <c r="IP69" s="355"/>
      <c r="IQ69" s="355"/>
      <c r="IR69" s="355"/>
      <c r="IS69" s="355"/>
      <c r="IT69" s="355"/>
      <c r="IU69" s="355"/>
      <c r="IV69" s="355"/>
      <c r="IW69" s="355"/>
      <c r="IX69" s="355"/>
      <c r="IY69" s="355"/>
      <c r="IZ69" s="355"/>
      <c r="JA69" s="355"/>
      <c r="JB69" s="355"/>
      <c r="JC69" s="355"/>
      <c r="JD69" s="355"/>
      <c r="JE69" s="355"/>
      <c r="JF69" s="355"/>
      <c r="JG69" s="355"/>
      <c r="JH69" s="355"/>
      <c r="JI69" s="355"/>
      <c r="JJ69" s="355"/>
      <c r="JK69" s="355"/>
      <c r="JL69" s="355"/>
      <c r="JM69" s="355"/>
      <c r="JN69" s="355"/>
      <c r="JO69" s="355"/>
      <c r="JP69" s="355"/>
      <c r="JQ69" s="355"/>
      <c r="JR69" s="355"/>
      <c r="JS69" s="355"/>
      <c r="JT69" s="355"/>
      <c r="JU69" s="355"/>
      <c r="JV69" s="355"/>
      <c r="JW69" s="355"/>
      <c r="JX69" s="355"/>
      <c r="JY69" s="355"/>
      <c r="JZ69" s="355"/>
      <c r="KA69" s="355"/>
      <c r="KB69" s="355"/>
      <c r="KC69" s="355"/>
      <c r="KD69" s="355"/>
      <c r="KE69" s="355"/>
      <c r="KF69" s="355"/>
      <c r="KG69" s="355"/>
      <c r="KH69" s="355"/>
      <c r="KI69" s="355"/>
      <c r="KJ69" s="355"/>
      <c r="KK69" s="355"/>
      <c r="KL69" s="355"/>
      <c r="KM69" s="355"/>
      <c r="KN69" s="355"/>
      <c r="KO69" s="355"/>
      <c r="KP69" s="355"/>
      <c r="KQ69" s="355"/>
      <c r="KR69" s="355"/>
      <c r="KS69" s="355"/>
      <c r="KT69" s="355"/>
      <c r="KU69" s="355"/>
      <c r="KV69" s="355"/>
      <c r="KW69" s="355"/>
      <c r="KX69" s="355"/>
      <c r="KY69" s="355"/>
      <c r="KZ69" s="355"/>
      <c r="LA69" s="355"/>
      <c r="LB69" s="355"/>
      <c r="LC69" s="355"/>
      <c r="LD69" s="355"/>
      <c r="LE69" s="355"/>
      <c r="LF69" s="355"/>
      <c r="LG69" s="355"/>
      <c r="LH69" s="355"/>
      <c r="LI69" s="355"/>
      <c r="LJ69" s="355"/>
      <c r="LK69" s="355"/>
      <c r="LL69" s="355"/>
      <c r="LM69" s="355"/>
      <c r="LN69" s="355"/>
      <c r="LO69" s="355"/>
      <c r="LP69" s="355"/>
      <c r="LQ69" s="355"/>
      <c r="LR69" s="355"/>
      <c r="LS69" s="355"/>
      <c r="LT69" s="355"/>
      <c r="LU69" s="355"/>
      <c r="LV69" s="355"/>
      <c r="LW69" s="355"/>
      <c r="LX69" s="355"/>
      <c r="LY69" s="355"/>
      <c r="LZ69" s="355"/>
      <c r="MA69" s="355"/>
      <c r="MB69" s="355"/>
      <c r="MC69" s="355"/>
      <c r="MD69" s="355"/>
      <c r="ME69" s="355"/>
      <c r="MF69" s="355"/>
      <c r="MG69" s="355"/>
      <c r="MH69" s="355"/>
      <c r="MI69" s="355"/>
      <c r="MJ69" s="355"/>
      <c r="MK69" s="355"/>
      <c r="ML69" s="355"/>
      <c r="MM69" s="355"/>
      <c r="MN69" s="355"/>
      <c r="MO69" s="355"/>
      <c r="MP69" s="355"/>
      <c r="MQ69" s="355"/>
      <c r="MR69" s="355"/>
      <c r="MS69" s="355"/>
      <c r="MT69" s="355"/>
      <c r="MU69" s="355"/>
      <c r="MV69" s="355"/>
      <c r="MW69" s="355"/>
      <c r="MX69" s="355"/>
      <c r="MY69" s="355"/>
      <c r="MZ69" s="355"/>
      <c r="NA69" s="355"/>
      <c r="NB69" s="355"/>
      <c r="NC69" s="355"/>
      <c r="ND69" s="355"/>
      <c r="NE69" s="355"/>
      <c r="NF69" s="355"/>
      <c r="NG69" s="355"/>
      <c r="NH69" s="355"/>
      <c r="NI69" s="355"/>
      <c r="NJ69" s="355"/>
      <c r="NK69" s="355"/>
      <c r="NL69" s="355"/>
      <c r="NM69" s="355"/>
      <c r="NN69" s="355"/>
      <c r="NO69" s="355"/>
      <c r="NP69" s="355"/>
      <c r="NQ69" s="355"/>
      <c r="NR69" s="355"/>
      <c r="NS69" s="355"/>
      <c r="NT69" s="355"/>
      <c r="NU69" s="355"/>
      <c r="NV69" s="355"/>
      <c r="NW69" s="355"/>
      <c r="NX69" s="355"/>
      <c r="NY69" s="355"/>
      <c r="NZ69" s="355"/>
      <c r="OA69" s="355"/>
      <c r="OB69" s="355"/>
      <c r="OC69" s="355"/>
      <c r="OD69" s="355"/>
      <c r="OE69" s="355"/>
      <c r="OF69" s="355"/>
      <c r="OG69" s="355"/>
      <c r="OH69" s="355"/>
      <c r="OI69" s="355"/>
      <c r="OJ69" s="355"/>
      <c r="OK69" s="355"/>
      <c r="OL69" s="355"/>
      <c r="OM69" s="355"/>
      <c r="ON69" s="355"/>
      <c r="OO69" s="355"/>
      <c r="OP69" s="355"/>
      <c r="OQ69" s="355"/>
      <c r="OR69" s="355"/>
      <c r="OS69" s="355"/>
      <c r="OT69" s="355"/>
      <c r="OU69" s="355"/>
      <c r="OV69" s="355"/>
      <c r="OW69" s="355"/>
      <c r="OX69" s="355"/>
      <c r="OY69" s="355"/>
      <c r="OZ69" s="355"/>
      <c r="PA69" s="355"/>
      <c r="PB69" s="355"/>
      <c r="PC69" s="355"/>
      <c r="PD69" s="355"/>
      <c r="PE69" s="355"/>
      <c r="PF69" s="355"/>
      <c r="PG69" s="355"/>
      <c r="PH69" s="355"/>
      <c r="PI69" s="355"/>
      <c r="PJ69" s="355"/>
      <c r="PK69" s="355"/>
      <c r="PL69" s="355"/>
      <c r="PM69" s="355"/>
      <c r="PN69" s="355"/>
      <c r="PO69" s="355"/>
      <c r="PP69" s="355"/>
      <c r="PQ69" s="355"/>
      <c r="PR69" s="355"/>
      <c r="PS69" s="355"/>
      <c r="PT69" s="355"/>
      <c r="PU69" s="355"/>
      <c r="PV69" s="355"/>
      <c r="PW69" s="355"/>
      <c r="PX69" s="355"/>
      <c r="PY69" s="355"/>
      <c r="PZ69" s="355"/>
      <c r="QA69" s="355"/>
      <c r="QB69" s="355"/>
      <c r="QC69" s="355"/>
      <c r="QD69" s="355"/>
      <c r="QE69" s="355"/>
      <c r="QF69" s="355"/>
      <c r="QG69" s="355"/>
      <c r="QH69" s="355"/>
      <c r="QI69" s="355"/>
      <c r="QJ69" s="355"/>
      <c r="QK69" s="355"/>
      <c r="QL69" s="355"/>
      <c r="QM69" s="355"/>
      <c r="QN69" s="355"/>
      <c r="QO69" s="355"/>
      <c r="QP69" s="355"/>
      <c r="QQ69" s="355"/>
      <c r="QR69" s="355"/>
      <c r="QS69" s="355"/>
      <c r="QT69" s="355"/>
      <c r="QU69" s="355"/>
      <c r="QV69" s="355"/>
      <c r="QW69" s="355"/>
      <c r="QX69" s="355"/>
      <c r="QY69" s="355"/>
      <c r="QZ69" s="355"/>
      <c r="RA69" s="355"/>
      <c r="RB69" s="355"/>
      <c r="RC69" s="355"/>
      <c r="RD69" s="355"/>
      <c r="RE69" s="355"/>
      <c r="RF69" s="355"/>
      <c r="RG69" s="355"/>
      <c r="RH69" s="355"/>
      <c r="RI69" s="355"/>
      <c r="RJ69" s="355"/>
      <c r="RK69" s="355"/>
      <c r="RL69" s="355"/>
      <c r="RM69" s="355"/>
      <c r="RN69" s="355"/>
      <c r="RO69" s="355"/>
      <c r="RP69" s="355"/>
      <c r="RQ69" s="355"/>
      <c r="RR69" s="355"/>
      <c r="RS69" s="355"/>
      <c r="RT69" s="355"/>
      <c r="RU69" s="355"/>
      <c r="RV69" s="355"/>
      <c r="RW69" s="355"/>
      <c r="RX69" s="355"/>
      <c r="RY69" s="355"/>
      <c r="RZ69" s="355"/>
      <c r="SA69" s="355"/>
      <c r="SB69" s="355"/>
      <c r="SC69" s="355"/>
      <c r="SD69" s="355"/>
      <c r="SE69" s="355"/>
      <c r="SF69" s="355"/>
      <c r="SG69" s="355"/>
      <c r="SH69" s="355"/>
      <c r="SI69" s="355"/>
      <c r="SJ69" s="355"/>
      <c r="SK69" s="355"/>
      <c r="SL69" s="355"/>
      <c r="SM69" s="355"/>
      <c r="SN69" s="355"/>
      <c r="SO69" s="355"/>
      <c r="SP69" s="355"/>
      <c r="SQ69" s="355"/>
      <c r="SR69" s="355"/>
      <c r="SS69" s="355"/>
      <c r="ST69" s="355"/>
      <c r="SU69" s="355"/>
      <c r="SV69" s="355"/>
      <c r="SW69" s="355"/>
      <c r="SX69" s="355"/>
      <c r="SY69" s="355"/>
      <c r="SZ69" s="355"/>
      <c r="TA69" s="355"/>
      <c r="TB69" s="355"/>
      <c r="TC69" s="355"/>
      <c r="TD69" s="355"/>
      <c r="TE69" s="355"/>
      <c r="TF69" s="355"/>
      <c r="TG69" s="355"/>
      <c r="TH69" s="355"/>
      <c r="TI69" s="355"/>
      <c r="TJ69" s="355"/>
      <c r="TK69" s="355"/>
      <c r="TL69" s="355"/>
      <c r="TM69" s="355"/>
      <c r="TN69" s="355"/>
      <c r="TO69" s="355"/>
      <c r="TP69" s="355"/>
      <c r="TQ69" s="355"/>
      <c r="TR69" s="355"/>
      <c r="TS69" s="355"/>
      <c r="TT69" s="355"/>
      <c r="TU69" s="355"/>
      <c r="TV69" s="355"/>
      <c r="TW69" s="355"/>
      <c r="TX69" s="355"/>
      <c r="TY69" s="355"/>
      <c r="TZ69" s="355"/>
      <c r="UA69" s="355"/>
      <c r="UB69" s="355"/>
      <c r="UC69" s="355"/>
      <c r="UD69" s="355"/>
      <c r="UE69" s="355"/>
      <c r="UF69" s="355"/>
      <c r="UG69" s="355"/>
      <c r="UH69" s="355"/>
      <c r="UI69" s="355"/>
      <c r="UJ69" s="355"/>
      <c r="UK69" s="355"/>
      <c r="UL69" s="355"/>
      <c r="UM69" s="355"/>
      <c r="UN69" s="355"/>
      <c r="UO69" s="355"/>
      <c r="UP69" s="355"/>
      <c r="UQ69" s="355"/>
      <c r="UR69" s="355"/>
      <c r="US69" s="355"/>
      <c r="UT69" s="355"/>
      <c r="UU69" s="355"/>
      <c r="UV69" s="355"/>
      <c r="UW69" s="355"/>
      <c r="UX69" s="355"/>
      <c r="UY69" s="355"/>
      <c r="UZ69" s="355"/>
      <c r="VA69" s="355"/>
      <c r="VB69" s="355"/>
      <c r="VC69" s="355"/>
      <c r="VD69" s="355"/>
      <c r="VE69" s="355"/>
      <c r="VF69" s="355"/>
      <c r="VG69" s="355"/>
      <c r="VH69" s="355"/>
      <c r="VI69" s="355"/>
      <c r="VJ69" s="355"/>
      <c r="VK69" s="355"/>
      <c r="VL69" s="355"/>
      <c r="VM69" s="355"/>
      <c r="VN69" s="355"/>
      <c r="VO69" s="355"/>
      <c r="VP69" s="355"/>
      <c r="VQ69" s="355"/>
      <c r="VR69" s="355"/>
      <c r="VS69" s="355"/>
      <c r="VT69" s="355"/>
      <c r="VU69" s="355"/>
      <c r="VV69" s="355"/>
      <c r="VW69" s="355"/>
      <c r="VX69" s="355"/>
      <c r="VY69" s="355"/>
      <c r="VZ69" s="355"/>
      <c r="WA69" s="355"/>
      <c r="WB69" s="355"/>
      <c r="WC69" s="355"/>
      <c r="WD69" s="355"/>
      <c r="WE69" s="355"/>
      <c r="WF69" s="355"/>
      <c r="WG69" s="355"/>
      <c r="WH69" s="355"/>
      <c r="WI69" s="355"/>
      <c r="WJ69" s="355"/>
      <c r="WK69" s="355"/>
      <c r="WL69" s="355"/>
      <c r="WM69" s="355"/>
      <c r="WN69" s="355"/>
      <c r="WO69" s="355"/>
      <c r="WP69" s="355"/>
      <c r="WQ69" s="355"/>
      <c r="WR69" s="355"/>
      <c r="WS69" s="355"/>
      <c r="WT69" s="355"/>
      <c r="WU69" s="355"/>
      <c r="WV69" s="355"/>
      <c r="WW69" s="355"/>
      <c r="WX69" s="355"/>
      <c r="WY69" s="355"/>
      <c r="WZ69" s="355"/>
      <c r="XA69" s="355"/>
      <c r="XB69" s="355"/>
      <c r="XC69" s="355"/>
      <c r="XD69" s="355"/>
      <c r="XE69" s="355"/>
      <c r="XF69" s="355"/>
      <c r="XG69" s="355"/>
      <c r="XH69" s="355"/>
      <c r="XI69" s="355"/>
      <c r="XJ69" s="355"/>
      <c r="XK69" s="355"/>
      <c r="XL69" s="355"/>
      <c r="XM69" s="355"/>
      <c r="XN69" s="355"/>
      <c r="XO69" s="355"/>
      <c r="XP69" s="355"/>
      <c r="XQ69" s="355"/>
      <c r="XR69" s="355"/>
      <c r="XS69" s="355"/>
      <c r="XT69" s="355"/>
      <c r="XU69" s="355"/>
      <c r="XV69" s="355"/>
      <c r="XW69" s="355"/>
      <c r="XX69" s="355"/>
      <c r="XY69" s="355"/>
      <c r="XZ69" s="355"/>
      <c r="YA69" s="355"/>
      <c r="YB69" s="355"/>
      <c r="YC69" s="355"/>
      <c r="YD69" s="355"/>
      <c r="YE69" s="355"/>
      <c r="YF69" s="355"/>
      <c r="YG69" s="355"/>
      <c r="YH69" s="355"/>
      <c r="YI69" s="355"/>
      <c r="YJ69" s="355"/>
      <c r="YK69" s="355"/>
      <c r="YL69" s="355"/>
      <c r="YM69" s="355"/>
      <c r="YN69" s="355"/>
      <c r="YO69" s="355"/>
      <c r="YP69" s="355"/>
      <c r="YQ69" s="355"/>
      <c r="YR69" s="355"/>
      <c r="YS69" s="355"/>
      <c r="YT69" s="355"/>
      <c r="YU69" s="355"/>
      <c r="YV69" s="355"/>
      <c r="YW69" s="355"/>
      <c r="YX69" s="355"/>
      <c r="YY69" s="355"/>
      <c r="YZ69" s="355"/>
      <c r="ZA69" s="355"/>
      <c r="ZB69" s="355"/>
      <c r="ZC69" s="355"/>
      <c r="ZD69" s="355"/>
      <c r="ZE69" s="355"/>
      <c r="ZF69" s="355"/>
      <c r="ZG69" s="355"/>
      <c r="ZH69" s="355"/>
      <c r="ZI69" s="355"/>
      <c r="ZJ69" s="355"/>
      <c r="ZK69" s="355"/>
      <c r="ZL69" s="355"/>
      <c r="ZM69" s="355"/>
      <c r="ZN69" s="355"/>
      <c r="ZO69" s="355"/>
      <c r="ZP69" s="355"/>
      <c r="ZQ69" s="355"/>
      <c r="ZR69" s="355"/>
      <c r="ZS69" s="355"/>
      <c r="ZT69" s="355"/>
      <c r="ZU69" s="355"/>
      <c r="ZV69" s="355"/>
      <c r="ZW69" s="355"/>
      <c r="ZX69" s="355"/>
      <c r="ZY69" s="355"/>
      <c r="ZZ69" s="355"/>
      <c r="AAA69" s="355"/>
      <c r="AAB69" s="355"/>
      <c r="AAC69" s="355"/>
      <c r="AAD69" s="355"/>
      <c r="AAE69" s="355"/>
      <c r="AAF69" s="355"/>
      <c r="AAG69" s="355"/>
      <c r="AAH69" s="355"/>
      <c r="AAI69" s="355"/>
      <c r="AAJ69" s="355"/>
      <c r="AAK69" s="355"/>
      <c r="AAL69" s="355"/>
      <c r="AAM69" s="355"/>
      <c r="AAN69" s="355"/>
      <c r="AAO69" s="355"/>
      <c r="AAP69" s="355"/>
      <c r="AAQ69" s="355"/>
      <c r="AAR69" s="355"/>
      <c r="AAS69" s="355"/>
      <c r="AAT69" s="355"/>
      <c r="AAU69" s="355"/>
      <c r="AAV69" s="355"/>
      <c r="AAW69" s="355"/>
      <c r="AAX69" s="355"/>
      <c r="AAY69" s="355"/>
      <c r="AAZ69" s="355"/>
      <c r="ABA69" s="355"/>
      <c r="ABB69" s="355"/>
      <c r="ABC69" s="355"/>
      <c r="ABD69" s="355"/>
      <c r="ABE69" s="355"/>
      <c r="ABF69" s="355"/>
      <c r="ABG69" s="355"/>
      <c r="ABH69" s="355"/>
      <c r="ABI69" s="355"/>
      <c r="ABJ69" s="355"/>
      <c r="ABK69" s="355"/>
      <c r="ABL69" s="355"/>
      <c r="ABM69" s="355"/>
      <c r="ABN69" s="355"/>
      <c r="ABO69" s="355"/>
      <c r="ABP69" s="355"/>
      <c r="ABQ69" s="355"/>
      <c r="ABR69" s="355"/>
      <c r="ABS69" s="355"/>
      <c r="ABT69" s="355"/>
      <c r="ABU69" s="355"/>
      <c r="ABV69" s="355"/>
      <c r="ABW69" s="355"/>
      <c r="ABX69" s="355"/>
      <c r="ABY69" s="355"/>
      <c r="ABZ69" s="355"/>
      <c r="ACA69" s="355"/>
      <c r="ACB69" s="355"/>
      <c r="ACC69" s="355"/>
      <c r="ACD69" s="355"/>
      <c r="ACE69" s="355"/>
      <c r="ACF69" s="355"/>
      <c r="ACG69" s="355"/>
      <c r="ACH69" s="355"/>
      <c r="ACI69" s="355"/>
      <c r="ACJ69" s="355"/>
      <c r="ACK69" s="355"/>
      <c r="ACL69" s="355"/>
      <c r="ACM69" s="355"/>
      <c r="ACN69" s="355"/>
      <c r="ACO69" s="355"/>
      <c r="ACP69" s="355"/>
      <c r="ACQ69" s="355"/>
      <c r="ACR69" s="355"/>
      <c r="ACS69" s="355"/>
      <c r="ACT69" s="355"/>
      <c r="ACU69" s="355"/>
      <c r="ACV69" s="355"/>
      <c r="ACW69" s="355"/>
      <c r="ACX69" s="355"/>
      <c r="ACY69" s="355"/>
      <c r="ACZ69" s="355"/>
      <c r="ADA69" s="355"/>
      <c r="ADB69" s="355"/>
      <c r="ADC69" s="355"/>
      <c r="ADD69" s="355"/>
      <c r="ADE69" s="355"/>
      <c r="ADF69" s="355"/>
      <c r="ADG69" s="355"/>
      <c r="ADH69" s="355"/>
      <c r="ADI69" s="355"/>
      <c r="ADJ69" s="355"/>
      <c r="ADK69" s="355"/>
      <c r="ADL69" s="355"/>
      <c r="ADM69" s="355"/>
      <c r="ADN69" s="355"/>
      <c r="ADO69" s="355"/>
      <c r="ADP69" s="355"/>
      <c r="ADQ69" s="355"/>
      <c r="ADR69" s="355"/>
      <c r="ADS69" s="355"/>
      <c r="ADT69" s="355"/>
      <c r="ADU69" s="355"/>
      <c r="ADV69" s="355"/>
      <c r="ADW69" s="355"/>
      <c r="ADX69" s="355"/>
      <c r="ADY69" s="355"/>
      <c r="ADZ69" s="355"/>
      <c r="AEA69" s="355"/>
      <c r="AEB69" s="355"/>
      <c r="AEC69" s="355"/>
      <c r="AED69" s="355"/>
      <c r="AEE69" s="355"/>
      <c r="AEF69" s="355"/>
      <c r="AEG69" s="355"/>
      <c r="AEH69" s="355"/>
      <c r="AEI69" s="355"/>
      <c r="AEJ69" s="355"/>
      <c r="AEK69" s="355"/>
      <c r="AEL69" s="355"/>
      <c r="AEM69" s="355"/>
      <c r="AEN69" s="355"/>
      <c r="AEO69" s="355"/>
      <c r="AEP69" s="355"/>
      <c r="AEQ69" s="355"/>
      <c r="AER69" s="355"/>
      <c r="AES69" s="355"/>
      <c r="AET69" s="355"/>
      <c r="AEU69" s="355"/>
      <c r="AEV69" s="355"/>
      <c r="AEW69" s="355"/>
      <c r="AEX69" s="355"/>
      <c r="AEY69" s="355"/>
      <c r="AEZ69" s="355"/>
      <c r="AFA69" s="355"/>
      <c r="AFB69" s="355"/>
      <c r="AFC69" s="355"/>
      <c r="AFD69" s="355"/>
      <c r="AFE69" s="355"/>
      <c r="AFF69" s="355"/>
      <c r="AFG69" s="355"/>
      <c r="AFH69" s="355"/>
      <c r="AFI69" s="355"/>
      <c r="AFJ69" s="355"/>
      <c r="AFK69" s="355"/>
      <c r="AFL69" s="355"/>
      <c r="AFM69" s="355"/>
      <c r="AFN69" s="355"/>
      <c r="AFO69" s="355"/>
      <c r="AFP69" s="355"/>
      <c r="AFQ69" s="355"/>
      <c r="AFR69" s="355"/>
      <c r="AFS69" s="355"/>
      <c r="AFT69" s="355"/>
      <c r="AFU69" s="355"/>
      <c r="AFV69" s="355"/>
      <c r="AFW69" s="355"/>
      <c r="AFX69" s="355"/>
      <c r="AFY69" s="355"/>
      <c r="AFZ69" s="355"/>
      <c r="AGA69" s="355"/>
      <c r="AGB69" s="355"/>
      <c r="AGC69" s="355"/>
      <c r="AGD69" s="355"/>
      <c r="AGE69" s="355"/>
      <c r="AGF69" s="355"/>
      <c r="AGG69" s="355"/>
      <c r="AGH69" s="355"/>
      <c r="AGI69" s="355"/>
      <c r="AGJ69" s="355"/>
      <c r="AGK69" s="355"/>
      <c r="AGL69" s="355"/>
      <c r="AGM69" s="355"/>
      <c r="AGN69" s="355"/>
      <c r="AGO69" s="355"/>
      <c r="AGP69" s="355"/>
      <c r="AGQ69" s="355"/>
      <c r="AGR69" s="355"/>
      <c r="AGS69" s="355"/>
      <c r="AGT69" s="355"/>
      <c r="AGU69" s="355"/>
      <c r="AGV69" s="355"/>
      <c r="AGW69" s="355"/>
      <c r="AGX69" s="355"/>
      <c r="AGY69" s="355"/>
      <c r="AGZ69" s="355"/>
      <c r="AHA69" s="355"/>
      <c r="AHB69" s="355"/>
      <c r="AHC69" s="355"/>
      <c r="AHD69" s="355"/>
      <c r="AHE69" s="355"/>
      <c r="AHF69" s="355"/>
      <c r="AHG69" s="355"/>
      <c r="AHH69" s="355"/>
      <c r="AHI69" s="355"/>
      <c r="AHJ69" s="355"/>
      <c r="AHK69" s="355"/>
      <c r="AHL69" s="355"/>
      <c r="AHM69" s="355"/>
      <c r="AHN69" s="355"/>
      <c r="AHO69" s="355"/>
      <c r="AHP69" s="355"/>
      <c r="AHQ69" s="355"/>
      <c r="AHR69" s="355"/>
      <c r="AHS69" s="355"/>
      <c r="AHT69" s="355"/>
      <c r="AHU69" s="355"/>
      <c r="AHV69" s="355"/>
      <c r="AHW69" s="355"/>
      <c r="AHX69" s="355"/>
      <c r="AHY69" s="355"/>
      <c r="AHZ69" s="355"/>
      <c r="AIA69" s="355"/>
      <c r="AIB69" s="355"/>
      <c r="AIC69" s="355"/>
      <c r="AID69" s="355"/>
      <c r="AIE69" s="355"/>
      <c r="AIF69" s="355"/>
      <c r="AIG69" s="355"/>
      <c r="AIH69" s="355"/>
      <c r="AII69" s="355"/>
      <c r="AIJ69" s="355"/>
      <c r="AIK69" s="355"/>
      <c r="AIL69" s="355"/>
      <c r="AIM69" s="355"/>
      <c r="AIN69" s="355"/>
      <c r="AIO69" s="355"/>
      <c r="AIP69" s="355"/>
      <c r="AIQ69" s="355"/>
      <c r="AIR69" s="355"/>
      <c r="AIS69" s="355"/>
      <c r="AIT69" s="355"/>
      <c r="AIU69" s="355"/>
      <c r="AIV69" s="355"/>
      <c r="AIW69" s="355"/>
      <c r="AIX69" s="355"/>
      <c r="AIY69" s="355"/>
      <c r="AIZ69" s="355"/>
      <c r="AJA69" s="355"/>
      <c r="AJB69" s="355"/>
      <c r="AJC69" s="355"/>
      <c r="AJD69" s="355"/>
      <c r="AJE69" s="355"/>
      <c r="AJF69" s="355"/>
      <c r="AJG69" s="355"/>
      <c r="AJH69" s="355"/>
      <c r="AJI69" s="355"/>
      <c r="AJJ69" s="355"/>
      <c r="AJK69" s="355"/>
      <c r="AJL69" s="355"/>
      <c r="AJM69" s="355"/>
      <c r="AJN69" s="355"/>
      <c r="AJO69" s="355"/>
      <c r="AJP69" s="355"/>
      <c r="AJQ69" s="355"/>
      <c r="AJR69" s="355"/>
      <c r="AJS69" s="355"/>
      <c r="AJT69" s="355"/>
      <c r="AJU69" s="355"/>
      <c r="AJV69" s="355"/>
      <c r="AJW69" s="355"/>
      <c r="AJX69" s="355"/>
      <c r="AJY69" s="355"/>
      <c r="AJZ69" s="355"/>
      <c r="AKA69" s="355"/>
      <c r="AKB69" s="355"/>
      <c r="AKC69" s="355"/>
      <c r="AKD69" s="355"/>
      <c r="AKE69" s="355"/>
      <c r="AKF69" s="355"/>
      <c r="AKG69" s="355"/>
      <c r="AKH69" s="355"/>
      <c r="AKI69" s="355"/>
      <c r="AKJ69" s="355"/>
      <c r="AKK69" s="355"/>
      <c r="AKL69" s="355"/>
      <c r="AKM69" s="355"/>
      <c r="AKN69" s="355"/>
      <c r="AKO69" s="355"/>
      <c r="AKP69" s="355"/>
      <c r="AKQ69" s="355"/>
      <c r="AKR69" s="355"/>
      <c r="AKS69" s="355"/>
      <c r="AKT69" s="355"/>
      <c r="AKU69" s="355"/>
      <c r="AKV69" s="355"/>
      <c r="AKW69" s="355"/>
      <c r="AKX69" s="355"/>
      <c r="AKY69" s="355"/>
      <c r="AKZ69" s="355"/>
      <c r="ALA69" s="355"/>
      <c r="ALB69" s="355"/>
      <c r="ALC69" s="355"/>
      <c r="ALD69" s="355"/>
      <c r="ALE69" s="355"/>
      <c r="ALF69" s="355"/>
      <c r="ALG69" s="355"/>
      <c r="ALH69" s="355"/>
      <c r="ALI69" s="355"/>
      <c r="ALJ69" s="355"/>
      <c r="ALK69" s="355"/>
      <c r="ALL69" s="355"/>
      <c r="ALM69" s="355"/>
      <c r="ALN69" s="355"/>
      <c r="ALO69" s="355"/>
      <c r="ALP69" s="355"/>
      <c r="ALQ69" s="355"/>
      <c r="ALR69" s="355"/>
      <c r="ALS69" s="355"/>
      <c r="ALT69" s="355"/>
      <c r="ALU69" s="355"/>
      <c r="ALV69" s="355"/>
      <c r="ALW69" s="355"/>
      <c r="ALX69" s="355"/>
      <c r="ALY69" s="355"/>
      <c r="ALZ69" s="355"/>
      <c r="AMA69" s="355"/>
      <c r="AMB69" s="355"/>
      <c r="AMC69" s="355"/>
      <c r="AMD69" s="355"/>
      <c r="AME69" s="355"/>
      <c r="AMF69" s="355"/>
      <c r="AMG69" s="355"/>
      <c r="AMH69" s="355"/>
      <c r="AMI69" s="355"/>
      <c r="AMJ69" s="355"/>
      <c r="AMK69" s="355"/>
      <c r="AML69" s="355"/>
      <c r="AMM69" s="355"/>
      <c r="AMN69" s="355"/>
      <c r="AMO69" s="355"/>
      <c r="AMP69" s="355"/>
      <c r="AMQ69" s="355"/>
      <c r="AMR69" s="355"/>
      <c r="AMS69" s="355"/>
      <c r="AMT69" s="355"/>
      <c r="AMU69" s="355"/>
      <c r="AMV69" s="355"/>
      <c r="AMW69" s="355"/>
      <c r="AMX69" s="355"/>
      <c r="AMY69" s="355"/>
      <c r="AMZ69" s="355"/>
      <c r="ANA69" s="355"/>
      <c r="ANB69" s="355"/>
      <c r="ANC69" s="355"/>
      <c r="AND69" s="355"/>
      <c r="ANE69" s="355"/>
      <c r="ANF69" s="355"/>
      <c r="ANG69" s="355"/>
      <c r="ANH69" s="355"/>
      <c r="ANI69" s="355"/>
      <c r="ANJ69" s="355"/>
      <c r="ANK69" s="355"/>
      <c r="ANL69" s="355"/>
      <c r="ANM69" s="355"/>
      <c r="ANN69" s="355"/>
      <c r="ANO69" s="355"/>
      <c r="ANP69" s="355"/>
      <c r="ANQ69" s="355"/>
      <c r="ANR69" s="355"/>
      <c r="ANS69" s="355"/>
      <c r="ANT69" s="355"/>
      <c r="ANU69" s="355"/>
      <c r="ANV69" s="355"/>
      <c r="ANW69" s="355"/>
      <c r="ANX69" s="355"/>
      <c r="ANY69" s="355"/>
      <c r="ANZ69" s="355"/>
      <c r="AOA69" s="355"/>
      <c r="AOB69" s="355"/>
      <c r="AOC69" s="355"/>
      <c r="AOD69" s="355"/>
      <c r="AOE69" s="355"/>
      <c r="AOF69" s="355"/>
      <c r="AOG69" s="355"/>
      <c r="AOH69" s="355"/>
      <c r="AOI69" s="355"/>
      <c r="AOJ69" s="355"/>
      <c r="AOK69" s="355"/>
      <c r="AOL69" s="355"/>
      <c r="AOM69" s="355"/>
      <c r="AON69" s="355"/>
      <c r="AOO69" s="355"/>
      <c r="AOP69" s="355"/>
      <c r="AOQ69" s="355"/>
      <c r="AOR69" s="355"/>
      <c r="AOS69" s="355"/>
      <c r="AOT69" s="355"/>
      <c r="AOU69" s="355"/>
      <c r="AOV69" s="355"/>
      <c r="AOW69" s="355"/>
      <c r="AOX69" s="355"/>
      <c r="AOY69" s="355"/>
      <c r="AOZ69" s="355"/>
      <c r="APA69" s="355"/>
      <c r="APB69" s="355"/>
      <c r="APC69" s="355"/>
      <c r="APD69" s="355"/>
      <c r="APE69" s="355"/>
      <c r="APF69" s="355"/>
      <c r="APG69" s="355"/>
      <c r="APH69" s="355"/>
      <c r="API69" s="355"/>
      <c r="APJ69" s="355"/>
      <c r="APK69" s="355"/>
      <c r="APL69" s="355"/>
      <c r="APM69" s="355"/>
      <c r="APN69" s="355"/>
      <c r="APO69" s="355"/>
      <c r="APP69" s="355"/>
      <c r="APQ69" s="355"/>
      <c r="APR69" s="355"/>
      <c r="APS69" s="355"/>
      <c r="APT69" s="355"/>
      <c r="APU69" s="355"/>
      <c r="APV69" s="355"/>
      <c r="APW69" s="355"/>
      <c r="APX69" s="355"/>
      <c r="APY69" s="355"/>
      <c r="APZ69" s="355"/>
      <c r="AQA69" s="355"/>
      <c r="AQB69" s="355"/>
      <c r="AQC69" s="355"/>
      <c r="AQD69" s="355"/>
      <c r="AQE69" s="355"/>
      <c r="AQF69" s="355"/>
      <c r="AQG69" s="355"/>
      <c r="AQH69" s="355"/>
      <c r="AQI69" s="355"/>
      <c r="AQJ69" s="355"/>
      <c r="AQK69" s="355"/>
      <c r="AQL69" s="355"/>
      <c r="AQM69" s="355"/>
      <c r="AQN69" s="355"/>
      <c r="AQO69" s="355"/>
      <c r="AQP69" s="355"/>
      <c r="AQQ69" s="355"/>
      <c r="AQR69" s="355"/>
      <c r="AQS69" s="355"/>
      <c r="AQT69" s="355"/>
      <c r="AQU69" s="355"/>
      <c r="AQV69" s="355"/>
      <c r="AQW69" s="355"/>
      <c r="AQX69" s="355"/>
      <c r="AQY69" s="355"/>
      <c r="AQZ69" s="355"/>
      <c r="ARA69" s="355"/>
      <c r="ARB69" s="355"/>
      <c r="ARC69" s="355"/>
      <c r="ARD69" s="355"/>
      <c r="ARE69" s="355"/>
      <c r="ARF69" s="355"/>
      <c r="ARG69" s="355"/>
      <c r="ARH69" s="355"/>
      <c r="ARI69" s="355"/>
      <c r="ARJ69" s="355"/>
      <c r="ARK69" s="355"/>
      <c r="ARL69" s="355"/>
      <c r="ARM69" s="355"/>
      <c r="ARN69" s="355"/>
      <c r="ARO69" s="355"/>
      <c r="ARP69" s="355"/>
      <c r="ARQ69" s="355"/>
      <c r="ARR69" s="355"/>
      <c r="ARS69" s="355"/>
      <c r="ART69" s="355"/>
      <c r="ARU69" s="355"/>
      <c r="ARV69" s="355"/>
      <c r="ARW69" s="355"/>
      <c r="ARX69" s="355"/>
      <c r="ARY69" s="355"/>
      <c r="ARZ69" s="355"/>
      <c r="ASA69" s="355"/>
      <c r="ASB69" s="355"/>
      <c r="ASC69" s="355"/>
      <c r="ASD69" s="355"/>
      <c r="ASE69" s="355"/>
      <c r="ASF69" s="355"/>
      <c r="ASG69" s="355"/>
      <c r="ASH69" s="355"/>
      <c r="ASI69" s="355"/>
      <c r="ASJ69" s="355"/>
      <c r="ASK69" s="355"/>
      <c r="ASL69" s="355"/>
      <c r="ASM69" s="355"/>
      <c r="ASN69" s="355"/>
      <c r="ASO69" s="355"/>
      <c r="ASP69" s="355"/>
      <c r="ASQ69" s="355"/>
      <c r="ASR69" s="355"/>
      <c r="ASS69" s="355"/>
      <c r="AST69" s="355"/>
      <c r="ASU69" s="355"/>
      <c r="ASV69" s="355"/>
      <c r="ASW69" s="355"/>
      <c r="ASX69" s="355"/>
      <c r="ASY69" s="355"/>
      <c r="ASZ69" s="355"/>
      <c r="ATA69" s="355"/>
      <c r="ATB69" s="355"/>
      <c r="ATC69" s="355"/>
      <c r="ATD69" s="355"/>
      <c r="ATE69" s="355"/>
      <c r="ATF69" s="355"/>
      <c r="ATG69" s="355"/>
      <c r="ATH69" s="355"/>
      <c r="ATI69" s="355"/>
      <c r="ATJ69" s="355"/>
      <c r="ATK69" s="355"/>
      <c r="ATL69" s="355"/>
      <c r="ATM69" s="355"/>
      <c r="ATN69" s="355"/>
      <c r="ATO69" s="355"/>
      <c r="ATP69" s="355"/>
      <c r="ATQ69" s="355"/>
      <c r="ATR69" s="355"/>
      <c r="ATS69" s="355"/>
      <c r="ATT69" s="355"/>
      <c r="ATU69" s="355"/>
      <c r="ATV69" s="355"/>
      <c r="ATW69" s="355"/>
      <c r="ATX69" s="355"/>
      <c r="ATY69" s="355"/>
      <c r="ATZ69" s="355"/>
      <c r="AUA69" s="355"/>
      <c r="AUB69" s="355"/>
      <c r="AUC69" s="355"/>
      <c r="AUD69" s="355"/>
      <c r="AUE69" s="355"/>
      <c r="AUF69" s="355"/>
      <c r="AUG69" s="355"/>
      <c r="AUH69" s="355"/>
      <c r="AUI69" s="355"/>
      <c r="AUJ69" s="355"/>
      <c r="AUK69" s="355"/>
      <c r="AUL69" s="355"/>
      <c r="AUM69" s="355"/>
      <c r="AUN69" s="355"/>
      <c r="AUO69" s="355"/>
      <c r="AUP69" s="355"/>
      <c r="AUQ69" s="355"/>
      <c r="AUR69" s="355"/>
      <c r="AUS69" s="355"/>
      <c r="AUT69" s="355"/>
      <c r="AUU69" s="355"/>
      <c r="AUV69" s="355"/>
      <c r="AUW69" s="355"/>
      <c r="AUX69" s="355"/>
      <c r="AUY69" s="355"/>
      <c r="AUZ69" s="355"/>
      <c r="AVA69" s="355"/>
      <c r="AVB69" s="355"/>
      <c r="AVC69" s="355"/>
      <c r="AVD69" s="355"/>
      <c r="AVE69" s="355"/>
      <c r="AVF69" s="355"/>
      <c r="AVG69" s="355"/>
      <c r="AVH69" s="355"/>
      <c r="AVI69" s="355"/>
      <c r="AVJ69" s="355"/>
      <c r="AVK69" s="355"/>
      <c r="AVL69" s="355"/>
      <c r="AVM69" s="355"/>
      <c r="AVN69" s="355"/>
      <c r="AVO69" s="355"/>
      <c r="AVP69" s="355"/>
      <c r="AVQ69" s="355"/>
      <c r="AVR69" s="355"/>
      <c r="AVS69" s="355"/>
      <c r="AVT69" s="355"/>
      <c r="AVU69" s="355"/>
      <c r="AVV69" s="355"/>
      <c r="AVW69" s="355"/>
      <c r="AVX69" s="355"/>
      <c r="AVY69" s="355"/>
      <c r="AVZ69" s="355"/>
      <c r="AWA69" s="355"/>
      <c r="AWB69" s="355"/>
      <c r="AWC69" s="355"/>
      <c r="AWD69" s="355"/>
      <c r="AWE69" s="355"/>
      <c r="AWF69" s="355"/>
      <c r="AWG69" s="355"/>
      <c r="AWH69" s="355"/>
      <c r="AWI69" s="355"/>
      <c r="AWJ69" s="355"/>
      <c r="AWK69" s="355"/>
      <c r="AWL69" s="355"/>
      <c r="AWM69" s="355"/>
      <c r="AWN69" s="355"/>
      <c r="AWO69" s="355"/>
      <c r="AWP69" s="355"/>
      <c r="AWQ69" s="355"/>
      <c r="AWR69" s="355"/>
      <c r="AWS69" s="355"/>
      <c r="AWT69" s="355"/>
      <c r="AWU69" s="355"/>
      <c r="AWV69" s="355"/>
      <c r="AWW69" s="355"/>
      <c r="AWX69" s="355"/>
      <c r="AWY69" s="355"/>
      <c r="AWZ69" s="355"/>
      <c r="AXA69" s="355"/>
      <c r="AXB69" s="355"/>
      <c r="AXC69" s="355"/>
      <c r="AXD69" s="355"/>
      <c r="AXE69" s="355"/>
      <c r="AXF69" s="355"/>
      <c r="AXG69" s="355"/>
      <c r="AXH69" s="355"/>
      <c r="AXI69" s="355"/>
      <c r="AXJ69" s="355"/>
      <c r="AXK69" s="355"/>
      <c r="AXL69" s="355"/>
      <c r="AXM69" s="355"/>
      <c r="AXN69" s="355"/>
      <c r="AXO69" s="355"/>
      <c r="AXP69" s="355"/>
      <c r="AXQ69" s="355"/>
      <c r="AXR69" s="355"/>
      <c r="AXS69" s="355"/>
      <c r="AXT69" s="355"/>
      <c r="AXU69" s="355"/>
      <c r="AXV69" s="355"/>
      <c r="AXW69" s="355"/>
      <c r="AXX69" s="355"/>
      <c r="AXY69" s="355"/>
      <c r="AXZ69" s="355"/>
      <c r="AYA69" s="355"/>
      <c r="AYB69" s="355"/>
      <c r="AYC69" s="355"/>
      <c r="AYD69" s="355"/>
      <c r="AYE69" s="355"/>
      <c r="AYF69" s="355"/>
      <c r="AYG69" s="355"/>
      <c r="AYH69" s="355"/>
      <c r="AYI69" s="355"/>
      <c r="AYJ69" s="355"/>
      <c r="AYK69" s="355"/>
      <c r="AYL69" s="355"/>
      <c r="AYM69" s="355"/>
      <c r="AYN69" s="355"/>
      <c r="AYO69" s="355"/>
      <c r="AYP69" s="355"/>
      <c r="AYQ69" s="355"/>
      <c r="AYR69" s="355"/>
      <c r="AYS69" s="355"/>
      <c r="AYT69" s="355"/>
      <c r="AYU69" s="355"/>
      <c r="AYV69" s="355"/>
      <c r="AYW69" s="355"/>
      <c r="AYX69" s="355"/>
      <c r="AYY69" s="355"/>
      <c r="AYZ69" s="355"/>
      <c r="AZA69" s="355"/>
      <c r="AZB69" s="355"/>
      <c r="AZC69" s="355"/>
      <c r="AZD69" s="355"/>
      <c r="AZE69" s="355"/>
      <c r="AZF69" s="355"/>
      <c r="AZG69" s="355"/>
      <c r="AZH69" s="355"/>
      <c r="AZI69" s="355"/>
      <c r="AZJ69" s="355"/>
      <c r="AZK69" s="355"/>
      <c r="AZL69" s="355"/>
      <c r="AZM69" s="355"/>
      <c r="AZN69" s="355"/>
      <c r="AZO69" s="355"/>
      <c r="AZP69" s="355"/>
      <c r="AZQ69" s="355"/>
      <c r="AZR69" s="355"/>
      <c r="AZS69" s="355"/>
      <c r="AZT69" s="355"/>
      <c r="AZU69" s="355"/>
      <c r="AZV69" s="355"/>
      <c r="AZW69" s="355"/>
      <c r="AZX69" s="355"/>
      <c r="AZY69" s="355"/>
      <c r="AZZ69" s="355"/>
      <c r="BAA69" s="355"/>
      <c r="BAB69" s="355"/>
      <c r="BAC69" s="355"/>
      <c r="BAD69" s="355"/>
      <c r="BAE69" s="355"/>
      <c r="BAF69" s="355"/>
      <c r="BAG69" s="355"/>
      <c r="BAH69" s="355"/>
      <c r="BAI69" s="355"/>
      <c r="BAJ69" s="355"/>
      <c r="BAK69" s="355"/>
      <c r="BAL69" s="355"/>
      <c r="BAM69" s="355"/>
      <c r="BAN69" s="355"/>
      <c r="BAO69" s="355"/>
      <c r="BAP69" s="355"/>
      <c r="BAQ69" s="355"/>
      <c r="BAR69" s="355"/>
      <c r="BAS69" s="355"/>
      <c r="BAT69" s="355"/>
      <c r="BAU69" s="355"/>
      <c r="BAV69" s="355"/>
      <c r="BAW69" s="355"/>
      <c r="BAX69" s="355"/>
      <c r="BAY69" s="355"/>
      <c r="BAZ69" s="355"/>
      <c r="BBA69" s="355"/>
      <c r="BBB69" s="355"/>
      <c r="BBC69" s="355"/>
      <c r="BBD69" s="355"/>
      <c r="BBE69" s="355"/>
      <c r="BBF69" s="355"/>
      <c r="BBG69" s="355"/>
      <c r="BBH69" s="355"/>
      <c r="BBI69" s="355"/>
      <c r="BBJ69" s="355"/>
      <c r="BBK69" s="355"/>
      <c r="BBL69" s="355"/>
      <c r="BBM69" s="355"/>
      <c r="BBN69" s="355"/>
      <c r="BBO69" s="355"/>
      <c r="BBP69" s="355"/>
      <c r="BBQ69" s="355"/>
      <c r="BBR69" s="355"/>
      <c r="BBS69" s="355"/>
      <c r="BBT69" s="355"/>
      <c r="BBU69" s="355"/>
      <c r="BBV69" s="355"/>
      <c r="BBW69" s="355"/>
      <c r="BBX69" s="355"/>
      <c r="BBY69" s="355"/>
      <c r="BBZ69" s="355"/>
      <c r="BCA69" s="355"/>
      <c r="BCB69" s="355"/>
      <c r="BCC69" s="355"/>
      <c r="BCD69" s="355"/>
      <c r="BCE69" s="355"/>
      <c r="BCF69" s="355"/>
      <c r="BCG69" s="355"/>
      <c r="BCH69" s="355"/>
      <c r="BCI69" s="355"/>
      <c r="BCJ69" s="355"/>
      <c r="BCK69" s="355"/>
      <c r="BCL69" s="355"/>
      <c r="BCM69" s="355"/>
      <c r="BCN69" s="355"/>
      <c r="BCO69" s="355"/>
      <c r="BCP69" s="355"/>
      <c r="BCQ69" s="355"/>
      <c r="BCR69" s="355"/>
      <c r="BCS69" s="355"/>
      <c r="BCT69" s="355"/>
      <c r="BCU69" s="355"/>
      <c r="BCV69" s="355"/>
      <c r="BCW69" s="355"/>
      <c r="BCX69" s="355"/>
      <c r="BCY69" s="355"/>
      <c r="BCZ69" s="355"/>
      <c r="BDA69" s="355"/>
      <c r="BDB69" s="355"/>
      <c r="BDC69" s="355"/>
      <c r="BDD69" s="355"/>
      <c r="BDE69" s="355"/>
      <c r="BDF69" s="355"/>
      <c r="BDG69" s="355"/>
      <c r="BDH69" s="355"/>
      <c r="BDI69" s="355"/>
      <c r="BDJ69" s="355"/>
      <c r="BDK69" s="355"/>
      <c r="BDL69" s="355"/>
      <c r="BDM69" s="355"/>
      <c r="BDN69" s="355"/>
      <c r="BDO69" s="355"/>
      <c r="BDP69" s="355"/>
      <c r="BDQ69" s="355"/>
      <c r="BDR69" s="355"/>
      <c r="BDS69" s="355"/>
      <c r="BDT69" s="355"/>
      <c r="BDU69" s="355"/>
      <c r="BDV69" s="355"/>
      <c r="BDW69" s="355"/>
      <c r="BDX69" s="355"/>
      <c r="BDY69" s="355"/>
      <c r="BDZ69" s="355"/>
      <c r="BEA69" s="355"/>
      <c r="BEB69" s="355"/>
      <c r="BEC69" s="355"/>
      <c r="BED69" s="355"/>
      <c r="BEE69" s="355"/>
      <c r="BEF69" s="355"/>
      <c r="BEG69" s="355"/>
      <c r="BEH69" s="355"/>
      <c r="BEI69" s="355"/>
      <c r="BEJ69" s="355"/>
      <c r="BEK69" s="355"/>
      <c r="BEL69" s="355"/>
      <c r="BEM69" s="355"/>
      <c r="BEN69" s="355"/>
      <c r="BEO69" s="355"/>
      <c r="BEP69" s="355"/>
      <c r="BEQ69" s="355"/>
      <c r="BER69" s="355"/>
      <c r="BES69" s="355"/>
      <c r="BET69" s="355"/>
      <c r="BEU69" s="355"/>
      <c r="BEV69" s="355"/>
      <c r="BEW69" s="355"/>
      <c r="BEX69" s="355"/>
      <c r="BEY69" s="355"/>
      <c r="BEZ69" s="355"/>
      <c r="BFA69" s="355"/>
      <c r="BFB69" s="355"/>
      <c r="BFC69" s="355"/>
      <c r="BFD69" s="355"/>
      <c r="BFE69" s="355"/>
      <c r="BFF69" s="355"/>
      <c r="BFG69" s="355"/>
      <c r="BFH69" s="355"/>
      <c r="BFI69" s="355"/>
      <c r="BFJ69" s="355"/>
      <c r="BFK69" s="355"/>
      <c r="BFL69" s="355"/>
      <c r="BFM69" s="355"/>
      <c r="BFN69" s="355"/>
      <c r="BFO69" s="355"/>
      <c r="BFP69" s="355"/>
      <c r="BFQ69" s="355"/>
      <c r="BFR69" s="355"/>
      <c r="BFS69" s="355"/>
      <c r="BFT69" s="355"/>
      <c r="BFU69" s="355"/>
      <c r="BFV69" s="355"/>
      <c r="BFW69" s="355"/>
      <c r="BFX69" s="355"/>
      <c r="BFY69" s="355"/>
      <c r="BFZ69" s="355"/>
      <c r="BGA69" s="355"/>
      <c r="BGB69" s="355"/>
      <c r="BGC69" s="355"/>
      <c r="BGD69" s="355"/>
      <c r="BGE69" s="355"/>
      <c r="BGF69" s="355"/>
      <c r="BGG69" s="355"/>
      <c r="BGH69" s="355"/>
      <c r="BGI69" s="355"/>
      <c r="BGJ69" s="355"/>
      <c r="BGK69" s="355"/>
      <c r="BGL69" s="355"/>
      <c r="BGM69" s="355"/>
      <c r="BGN69" s="355"/>
      <c r="BGO69" s="355"/>
      <c r="BGP69" s="355"/>
      <c r="BGQ69" s="355"/>
      <c r="BGR69" s="355"/>
      <c r="BGS69" s="355"/>
      <c r="BGT69" s="355"/>
      <c r="BGU69" s="355"/>
      <c r="BGV69" s="355"/>
      <c r="BGW69" s="355"/>
      <c r="BGX69" s="355"/>
      <c r="BGY69" s="355"/>
      <c r="BGZ69" s="355"/>
      <c r="BHA69" s="355"/>
      <c r="BHB69" s="355"/>
      <c r="BHC69" s="355"/>
      <c r="BHD69" s="355"/>
      <c r="BHE69" s="355"/>
      <c r="BHF69" s="355"/>
      <c r="BHG69" s="355"/>
      <c r="BHH69" s="355"/>
      <c r="BHI69" s="355"/>
      <c r="BHJ69" s="355"/>
      <c r="BHK69" s="355"/>
      <c r="BHL69" s="355"/>
      <c r="BHM69" s="355"/>
      <c r="BHN69" s="355"/>
      <c r="BHO69" s="355"/>
      <c r="BHP69" s="355"/>
      <c r="BHQ69" s="355"/>
      <c r="BHR69" s="355"/>
      <c r="BHS69" s="355"/>
      <c r="BHT69" s="355"/>
      <c r="BHU69" s="355"/>
      <c r="BHV69" s="355"/>
      <c r="BHW69" s="355"/>
      <c r="BHX69" s="355"/>
      <c r="BHY69" s="355"/>
      <c r="BHZ69" s="355"/>
      <c r="BIA69" s="355"/>
      <c r="BIB69" s="355"/>
      <c r="BIC69" s="355"/>
      <c r="BID69" s="355"/>
      <c r="BIE69" s="355"/>
      <c r="BIF69" s="355"/>
      <c r="BIG69" s="355"/>
      <c r="BIH69" s="355"/>
      <c r="BII69" s="355"/>
      <c r="BIJ69" s="355"/>
      <c r="BIK69" s="355"/>
      <c r="BIL69" s="355"/>
      <c r="BIM69" s="355"/>
      <c r="BIN69" s="355"/>
      <c r="BIO69" s="355"/>
      <c r="BIP69" s="355"/>
      <c r="BIQ69" s="355"/>
      <c r="BIR69" s="355"/>
      <c r="BIS69" s="355"/>
      <c r="BIT69" s="355"/>
      <c r="BIU69" s="355"/>
      <c r="BIV69" s="355"/>
      <c r="BIW69" s="355"/>
      <c r="BIX69" s="355"/>
      <c r="BIY69" s="355"/>
      <c r="BIZ69" s="355"/>
      <c r="BJA69" s="355"/>
      <c r="BJB69" s="355"/>
      <c r="BJC69" s="355"/>
      <c r="BJD69" s="355"/>
      <c r="BJE69" s="355"/>
      <c r="BJF69" s="355"/>
      <c r="BJG69" s="355"/>
      <c r="BJH69" s="355"/>
      <c r="BJI69" s="355"/>
      <c r="BJJ69" s="355"/>
      <c r="BJK69" s="355"/>
      <c r="BJL69" s="355"/>
      <c r="BJM69" s="355"/>
      <c r="BJN69" s="355"/>
      <c r="BJO69" s="355"/>
      <c r="BJP69" s="355"/>
      <c r="BJQ69" s="355"/>
      <c r="BJR69" s="355"/>
      <c r="BJS69" s="355"/>
      <c r="BJT69" s="355"/>
      <c r="BJU69" s="355"/>
      <c r="BJV69" s="355"/>
      <c r="BJW69" s="355"/>
      <c r="BJX69" s="355"/>
      <c r="BJY69" s="355"/>
      <c r="BJZ69" s="355"/>
      <c r="BKA69" s="355"/>
      <c r="BKB69" s="355"/>
      <c r="BKC69" s="355"/>
      <c r="BKD69" s="355"/>
      <c r="BKE69" s="355"/>
      <c r="BKF69" s="355"/>
      <c r="BKG69" s="355"/>
      <c r="BKH69" s="355"/>
      <c r="BKI69" s="355"/>
      <c r="BKJ69" s="355"/>
      <c r="BKK69" s="355"/>
      <c r="BKL69" s="355"/>
      <c r="BKM69" s="355"/>
      <c r="BKN69" s="355"/>
      <c r="BKO69" s="355"/>
      <c r="BKP69" s="355"/>
      <c r="BKQ69" s="355"/>
      <c r="BKR69" s="355"/>
      <c r="BKS69" s="355"/>
      <c r="BKT69" s="355"/>
      <c r="BKU69" s="355"/>
      <c r="BKV69" s="355"/>
      <c r="BKW69" s="355"/>
      <c r="BKX69" s="355"/>
      <c r="BKY69" s="355"/>
      <c r="BKZ69" s="355"/>
      <c r="BLA69" s="355"/>
      <c r="BLB69" s="355"/>
      <c r="BLC69" s="355"/>
      <c r="BLD69" s="355"/>
      <c r="BLE69" s="355"/>
      <c r="BLF69" s="355"/>
      <c r="BLG69" s="355"/>
      <c r="BLH69" s="355"/>
      <c r="BLI69" s="355"/>
      <c r="BLJ69" s="355"/>
      <c r="BLK69" s="355"/>
      <c r="BLL69" s="355"/>
      <c r="BLM69" s="355"/>
      <c r="BLN69" s="355"/>
      <c r="BLO69" s="355"/>
      <c r="BLP69" s="355"/>
      <c r="BLQ69" s="355"/>
      <c r="BLR69" s="355"/>
      <c r="BLS69" s="355"/>
      <c r="BLT69" s="355"/>
      <c r="BLU69" s="355"/>
      <c r="BLV69" s="355"/>
      <c r="BLW69" s="355"/>
      <c r="BLX69" s="355"/>
      <c r="BLY69" s="355"/>
      <c r="BLZ69" s="355"/>
      <c r="BMA69" s="355"/>
      <c r="BMB69" s="355"/>
      <c r="BMC69" s="355"/>
      <c r="BMD69" s="355"/>
      <c r="BME69" s="355"/>
      <c r="BMF69" s="355"/>
      <c r="BMG69" s="355"/>
      <c r="BMH69" s="355"/>
      <c r="BMI69" s="355"/>
      <c r="BMJ69" s="355"/>
      <c r="BMK69" s="355"/>
      <c r="BML69" s="355"/>
      <c r="BMM69" s="355"/>
      <c r="BMN69" s="355"/>
      <c r="BMO69" s="355"/>
      <c r="BMP69" s="355"/>
      <c r="BMQ69" s="355"/>
      <c r="BMR69" s="355"/>
      <c r="BMS69" s="355"/>
      <c r="BMT69" s="355"/>
      <c r="BMU69" s="355"/>
      <c r="BMV69" s="355"/>
      <c r="BMW69" s="355"/>
      <c r="BMX69" s="355"/>
      <c r="BMY69" s="355"/>
      <c r="BMZ69" s="355"/>
      <c r="BNA69" s="355"/>
      <c r="BNB69" s="355"/>
      <c r="BNC69" s="355"/>
      <c r="BND69" s="355"/>
      <c r="BNE69" s="355"/>
      <c r="BNF69" s="355"/>
      <c r="BNG69" s="355"/>
      <c r="BNH69" s="355"/>
      <c r="BNI69" s="355"/>
      <c r="BNJ69" s="355"/>
      <c r="BNK69" s="355"/>
      <c r="BNL69" s="355"/>
      <c r="BNM69" s="355"/>
      <c r="BNN69" s="355"/>
      <c r="BNO69" s="355"/>
      <c r="BNP69" s="355"/>
      <c r="BNQ69" s="355"/>
      <c r="BNR69" s="355"/>
      <c r="BNS69" s="355"/>
      <c r="BNT69" s="355"/>
      <c r="BNU69" s="355"/>
      <c r="BNV69" s="355"/>
      <c r="BNW69" s="355"/>
      <c r="BNX69" s="355"/>
      <c r="BNY69" s="355"/>
      <c r="BNZ69" s="355"/>
      <c r="BOA69" s="355"/>
      <c r="BOB69" s="355"/>
      <c r="BOC69" s="355"/>
      <c r="BOD69" s="355"/>
      <c r="BOE69" s="355"/>
      <c r="BOF69" s="355"/>
      <c r="BOG69" s="355"/>
      <c r="BOH69" s="355"/>
      <c r="BOI69" s="355"/>
      <c r="BOJ69" s="355"/>
      <c r="BOK69" s="355"/>
      <c r="BOL69" s="355"/>
      <c r="BOM69" s="355"/>
      <c r="BON69" s="355"/>
      <c r="BOO69" s="355"/>
      <c r="BOP69" s="355"/>
      <c r="BOQ69" s="355"/>
      <c r="BOR69" s="355"/>
      <c r="BOS69" s="355"/>
      <c r="BOT69" s="355"/>
      <c r="BOU69" s="355"/>
      <c r="BOV69" s="355"/>
      <c r="BOW69" s="355"/>
      <c r="BOX69" s="355"/>
      <c r="BOY69" s="355"/>
      <c r="BOZ69" s="355"/>
      <c r="BPA69" s="355"/>
      <c r="BPB69" s="355"/>
      <c r="BPC69" s="355"/>
      <c r="BPD69" s="355"/>
      <c r="BPE69" s="355"/>
      <c r="BPF69" s="355"/>
      <c r="BPG69" s="355"/>
      <c r="BPH69" s="355"/>
      <c r="BPI69" s="355"/>
      <c r="BPJ69" s="355"/>
      <c r="BPK69" s="355"/>
      <c r="BPL69" s="355"/>
      <c r="BPM69" s="355"/>
      <c r="BPN69" s="355"/>
      <c r="BPO69" s="355"/>
      <c r="BPP69" s="355"/>
      <c r="BPQ69" s="355"/>
      <c r="BPR69" s="355"/>
      <c r="BPS69" s="355"/>
      <c r="BPT69" s="355"/>
      <c r="BPU69" s="355"/>
      <c r="BPV69" s="355"/>
      <c r="BPW69" s="355"/>
      <c r="BPX69" s="355"/>
      <c r="BPY69" s="355"/>
      <c r="BPZ69" s="355"/>
      <c r="BQA69" s="355"/>
      <c r="BQB69" s="355"/>
      <c r="BQC69" s="355"/>
      <c r="BQD69" s="355"/>
      <c r="BQE69" s="355"/>
      <c r="BQF69" s="355"/>
      <c r="BQG69" s="355"/>
      <c r="BQH69" s="355"/>
      <c r="BQI69" s="355"/>
      <c r="BQJ69" s="355"/>
      <c r="BQK69" s="355"/>
      <c r="BQL69" s="355"/>
      <c r="BQM69" s="355"/>
      <c r="BQN69" s="355"/>
      <c r="BQO69" s="355"/>
      <c r="BQP69" s="355"/>
      <c r="BQQ69" s="355"/>
      <c r="BQR69" s="355"/>
      <c r="BQS69" s="355"/>
      <c r="BQT69" s="355"/>
      <c r="BQU69" s="355"/>
      <c r="BQV69" s="355"/>
      <c r="BQW69" s="355"/>
      <c r="BQX69" s="355"/>
      <c r="BQY69" s="355"/>
      <c r="BQZ69" s="355"/>
      <c r="BRA69" s="355"/>
      <c r="BRB69" s="355"/>
      <c r="BRC69" s="355"/>
      <c r="BRD69" s="355"/>
      <c r="BRE69" s="355"/>
      <c r="BRF69" s="355"/>
      <c r="BRG69" s="355"/>
      <c r="BRH69" s="355"/>
      <c r="BRI69" s="355"/>
      <c r="BRJ69" s="355"/>
      <c r="BRK69" s="355"/>
      <c r="BRL69" s="355"/>
      <c r="BRM69" s="355"/>
      <c r="BRN69" s="355"/>
      <c r="BRO69" s="355"/>
      <c r="BRP69" s="355"/>
      <c r="BRQ69" s="355"/>
      <c r="BRR69" s="355"/>
      <c r="BRS69" s="355"/>
      <c r="BRT69" s="355"/>
      <c r="BRU69" s="355"/>
      <c r="BRV69" s="355"/>
      <c r="BRW69" s="355"/>
      <c r="BRX69" s="355"/>
      <c r="BRY69" s="355"/>
      <c r="BRZ69" s="355"/>
      <c r="BSA69" s="355"/>
      <c r="BSB69" s="355"/>
      <c r="BSC69" s="355"/>
      <c r="BSD69" s="355"/>
      <c r="BSE69" s="355"/>
      <c r="BSF69" s="355"/>
      <c r="BSG69" s="355"/>
      <c r="BSH69" s="355"/>
      <c r="BSI69" s="355"/>
      <c r="BSJ69" s="355"/>
      <c r="BSK69" s="355"/>
      <c r="BSL69" s="355"/>
      <c r="BSM69" s="355"/>
      <c r="BSN69" s="355"/>
      <c r="BSO69" s="355"/>
      <c r="BSP69" s="355"/>
      <c r="BSQ69" s="355"/>
      <c r="BSR69" s="355"/>
      <c r="BSS69" s="355"/>
      <c r="BST69" s="355"/>
      <c r="BSU69" s="355"/>
      <c r="BSV69" s="355"/>
      <c r="BSW69" s="355"/>
      <c r="BSX69" s="355"/>
      <c r="BSY69" s="355"/>
      <c r="BSZ69" s="355"/>
      <c r="BTA69" s="355"/>
      <c r="BTB69" s="355"/>
      <c r="BTC69" s="355"/>
      <c r="BTD69" s="355"/>
      <c r="BTE69" s="355"/>
      <c r="BTF69" s="355"/>
      <c r="BTG69" s="355"/>
      <c r="BTH69" s="355"/>
      <c r="BTI69" s="355"/>
      <c r="BTJ69" s="355"/>
      <c r="BTK69" s="355"/>
      <c r="BTL69" s="355"/>
      <c r="BTM69" s="355"/>
      <c r="BTN69" s="355"/>
      <c r="BTO69" s="355"/>
      <c r="BTP69" s="355"/>
      <c r="BTQ69" s="355"/>
      <c r="BTR69" s="355"/>
      <c r="BTS69" s="355"/>
      <c r="BTT69" s="355"/>
      <c r="BTU69" s="355"/>
      <c r="BTV69" s="355"/>
      <c r="BTW69" s="355"/>
      <c r="BTX69" s="355"/>
      <c r="BTY69" s="355"/>
      <c r="BTZ69" s="355"/>
      <c r="BUA69" s="355"/>
      <c r="BUB69" s="355"/>
      <c r="BUC69" s="355"/>
      <c r="BUD69" s="355"/>
      <c r="BUE69" s="355"/>
      <c r="BUF69" s="355"/>
      <c r="BUG69" s="355"/>
      <c r="BUH69" s="355"/>
      <c r="BUI69" s="355"/>
      <c r="BUJ69" s="355"/>
      <c r="BUK69" s="355"/>
      <c r="BUL69" s="355"/>
      <c r="BUM69" s="355"/>
      <c r="BUN69" s="355"/>
      <c r="BUO69" s="355"/>
      <c r="BUP69" s="355"/>
      <c r="BUQ69" s="355"/>
      <c r="BUR69" s="355"/>
      <c r="BUS69" s="355"/>
      <c r="BUT69" s="355"/>
      <c r="BUU69" s="355"/>
      <c r="BUV69" s="355"/>
      <c r="BUW69" s="355"/>
      <c r="BUX69" s="355"/>
      <c r="BUY69" s="355"/>
      <c r="BUZ69" s="355"/>
      <c r="BVA69" s="355"/>
      <c r="BVB69" s="355"/>
      <c r="BVC69" s="355"/>
      <c r="BVD69" s="355"/>
      <c r="BVE69" s="355"/>
      <c r="BVF69" s="355"/>
      <c r="BVG69" s="355"/>
      <c r="BVH69" s="355"/>
      <c r="BVI69" s="355"/>
      <c r="BVJ69" s="355"/>
      <c r="BVK69" s="355"/>
      <c r="BVL69" s="355"/>
      <c r="BVM69" s="355"/>
      <c r="BVN69" s="355"/>
      <c r="BVO69" s="355"/>
      <c r="BVP69" s="355"/>
      <c r="BVQ69" s="355"/>
      <c r="BVR69" s="355"/>
      <c r="BVS69" s="355"/>
      <c r="BVT69" s="355"/>
      <c r="BVU69" s="355"/>
      <c r="BVV69" s="355"/>
      <c r="BVW69" s="355"/>
      <c r="BVX69" s="355"/>
      <c r="BVY69" s="355"/>
      <c r="BVZ69" s="355"/>
      <c r="BWA69" s="355"/>
      <c r="BWB69" s="355"/>
      <c r="BWC69" s="355"/>
      <c r="BWD69" s="355"/>
      <c r="BWE69" s="355"/>
      <c r="BWF69" s="355"/>
      <c r="BWG69" s="355"/>
      <c r="BWH69" s="355"/>
      <c r="BWI69" s="355"/>
      <c r="BWJ69" s="355"/>
      <c r="BWK69" s="355"/>
      <c r="BWL69" s="355"/>
      <c r="BWM69" s="355"/>
      <c r="BWN69" s="355"/>
      <c r="BWO69" s="355"/>
      <c r="BWP69" s="355"/>
      <c r="BWQ69" s="355"/>
      <c r="BWR69" s="355"/>
      <c r="BWS69" s="355"/>
      <c r="BWT69" s="355"/>
      <c r="BWU69" s="355"/>
      <c r="BWV69" s="355"/>
      <c r="BWW69" s="355"/>
      <c r="BWX69" s="355"/>
      <c r="BWY69" s="355"/>
      <c r="BWZ69" s="355"/>
      <c r="BXA69" s="355"/>
      <c r="BXB69" s="355"/>
      <c r="BXC69" s="355"/>
      <c r="BXD69" s="355"/>
      <c r="BXE69" s="355"/>
      <c r="BXF69" s="355"/>
      <c r="BXG69" s="355"/>
      <c r="BXH69" s="355"/>
      <c r="BXI69" s="355"/>
      <c r="BXJ69" s="355"/>
      <c r="BXK69" s="355"/>
      <c r="BXL69" s="355"/>
      <c r="BXM69" s="355"/>
      <c r="BXN69" s="355"/>
      <c r="BXO69" s="355"/>
      <c r="BXP69" s="355"/>
      <c r="BXQ69" s="355"/>
      <c r="BXR69" s="355"/>
      <c r="BXS69" s="355"/>
      <c r="BXT69" s="355"/>
      <c r="BXU69" s="355"/>
      <c r="BXV69" s="355"/>
      <c r="BXW69" s="355"/>
      <c r="BXX69" s="355"/>
      <c r="BXY69" s="355"/>
      <c r="BXZ69" s="355"/>
      <c r="BYA69" s="355"/>
      <c r="BYB69" s="355"/>
      <c r="BYC69" s="355"/>
      <c r="BYD69" s="355"/>
      <c r="BYE69" s="355"/>
      <c r="BYF69" s="355"/>
      <c r="BYG69" s="355"/>
      <c r="BYH69" s="355"/>
      <c r="BYI69" s="355"/>
      <c r="BYJ69" s="355"/>
      <c r="BYK69" s="355"/>
      <c r="BYL69" s="355"/>
      <c r="BYM69" s="355"/>
      <c r="BYN69" s="355"/>
      <c r="BYO69" s="355"/>
      <c r="BYP69" s="355"/>
      <c r="BYQ69" s="355"/>
      <c r="BYR69" s="355"/>
      <c r="BYS69" s="355"/>
      <c r="BYT69" s="355"/>
      <c r="BYU69" s="355"/>
      <c r="BYV69" s="355"/>
      <c r="BYW69" s="355"/>
      <c r="BYX69" s="355"/>
      <c r="BYY69" s="355"/>
      <c r="BYZ69" s="355"/>
      <c r="BZA69" s="355"/>
      <c r="BZB69" s="355"/>
      <c r="BZC69" s="355"/>
      <c r="BZD69" s="355"/>
      <c r="BZE69" s="355"/>
      <c r="BZF69" s="355"/>
      <c r="BZG69" s="355"/>
      <c r="BZH69" s="355"/>
      <c r="BZI69" s="355"/>
      <c r="BZJ69" s="355"/>
      <c r="BZK69" s="355"/>
      <c r="BZL69" s="355"/>
      <c r="BZM69" s="355"/>
      <c r="BZN69" s="355"/>
      <c r="BZO69" s="355"/>
      <c r="BZP69" s="355"/>
      <c r="BZQ69" s="355"/>
      <c r="BZR69" s="355"/>
      <c r="BZS69" s="355"/>
      <c r="BZT69" s="355"/>
      <c r="BZU69" s="355"/>
      <c r="BZV69" s="355"/>
      <c r="BZW69" s="355"/>
      <c r="BZX69" s="355"/>
      <c r="BZY69" s="355"/>
      <c r="BZZ69" s="355"/>
      <c r="CAA69" s="355"/>
      <c r="CAB69" s="355"/>
      <c r="CAC69" s="355"/>
      <c r="CAD69" s="355"/>
      <c r="CAE69" s="355"/>
      <c r="CAF69" s="355"/>
      <c r="CAG69" s="355"/>
      <c r="CAH69" s="355"/>
      <c r="CAI69" s="355"/>
      <c r="CAJ69" s="355"/>
      <c r="CAK69" s="355"/>
      <c r="CAL69" s="355"/>
      <c r="CAM69" s="355"/>
      <c r="CAN69" s="355"/>
      <c r="CAO69" s="355"/>
      <c r="CAP69" s="355"/>
      <c r="CAQ69" s="355"/>
      <c r="CAR69" s="355"/>
      <c r="CAS69" s="355"/>
      <c r="CAT69" s="355"/>
      <c r="CAU69" s="355"/>
      <c r="CAV69" s="355"/>
      <c r="CAW69" s="355"/>
      <c r="CAX69" s="355"/>
      <c r="CAY69" s="355"/>
      <c r="CAZ69" s="355"/>
      <c r="CBA69" s="355"/>
      <c r="CBB69" s="355"/>
      <c r="CBC69" s="355"/>
      <c r="CBD69" s="355"/>
      <c r="CBE69" s="355"/>
      <c r="CBF69" s="355"/>
      <c r="CBG69" s="355"/>
      <c r="CBH69" s="355"/>
      <c r="CBI69" s="355"/>
      <c r="CBJ69" s="355"/>
      <c r="CBK69" s="355"/>
      <c r="CBL69" s="355"/>
      <c r="CBM69" s="355"/>
      <c r="CBN69" s="355"/>
      <c r="CBO69" s="355"/>
      <c r="CBP69" s="355"/>
      <c r="CBQ69" s="355"/>
      <c r="CBR69" s="355"/>
      <c r="CBS69" s="355"/>
      <c r="CBT69" s="355"/>
      <c r="CBU69" s="355"/>
      <c r="CBV69" s="355"/>
      <c r="CBW69" s="355"/>
      <c r="CBX69" s="355"/>
      <c r="CBY69" s="355"/>
      <c r="CBZ69" s="355"/>
      <c r="CCA69" s="355"/>
      <c r="CCB69" s="355"/>
      <c r="CCC69" s="355"/>
      <c r="CCD69" s="355"/>
      <c r="CCE69" s="355"/>
      <c r="CCF69" s="355"/>
      <c r="CCG69" s="355"/>
      <c r="CCH69" s="355"/>
      <c r="CCI69" s="355"/>
      <c r="CCJ69" s="355"/>
      <c r="CCK69" s="355"/>
      <c r="CCL69" s="355"/>
      <c r="CCM69" s="355"/>
      <c r="CCN69" s="355"/>
      <c r="CCO69" s="355"/>
      <c r="CCP69" s="355"/>
      <c r="CCQ69" s="355"/>
      <c r="CCR69" s="355"/>
      <c r="CCS69" s="355"/>
      <c r="CCT69" s="355"/>
      <c r="CCU69" s="355"/>
      <c r="CCV69" s="355"/>
      <c r="CCW69" s="355"/>
      <c r="CCX69" s="355"/>
      <c r="CCY69" s="355"/>
      <c r="CCZ69" s="355"/>
      <c r="CDA69" s="355"/>
      <c r="CDB69" s="355"/>
      <c r="CDC69" s="355"/>
      <c r="CDD69" s="355"/>
      <c r="CDE69" s="355"/>
      <c r="CDF69" s="355"/>
      <c r="CDG69" s="355"/>
      <c r="CDH69" s="355"/>
      <c r="CDI69" s="355"/>
      <c r="CDJ69" s="355"/>
      <c r="CDK69" s="355"/>
      <c r="CDL69" s="355"/>
      <c r="CDM69" s="355"/>
      <c r="CDN69" s="355"/>
      <c r="CDO69" s="355"/>
      <c r="CDP69" s="355"/>
      <c r="CDQ69" s="355"/>
      <c r="CDR69" s="355"/>
      <c r="CDS69" s="355"/>
      <c r="CDT69" s="355"/>
      <c r="CDU69" s="355"/>
      <c r="CDV69" s="355"/>
      <c r="CDW69" s="355"/>
      <c r="CDX69" s="355"/>
      <c r="CDY69" s="355"/>
      <c r="CDZ69" s="355"/>
      <c r="CEA69" s="355"/>
      <c r="CEB69" s="355"/>
      <c r="CEC69" s="355"/>
      <c r="CED69" s="355"/>
      <c r="CEE69" s="355"/>
      <c r="CEF69" s="355"/>
      <c r="CEG69" s="355"/>
      <c r="CEH69" s="355"/>
      <c r="CEI69" s="355"/>
      <c r="CEJ69" s="355"/>
      <c r="CEK69" s="355"/>
      <c r="CEL69" s="355"/>
      <c r="CEM69" s="355"/>
      <c r="CEN69" s="355"/>
      <c r="CEO69" s="355"/>
      <c r="CEP69" s="355"/>
      <c r="CEQ69" s="355"/>
      <c r="CER69" s="355"/>
      <c r="CES69" s="355"/>
      <c r="CET69" s="355"/>
      <c r="CEU69" s="355"/>
      <c r="CEV69" s="355"/>
      <c r="CEW69" s="355"/>
      <c r="CEX69" s="355"/>
      <c r="CEY69" s="355"/>
      <c r="CEZ69" s="355"/>
      <c r="CFA69" s="355"/>
      <c r="CFB69" s="355"/>
      <c r="CFC69" s="355"/>
      <c r="CFD69" s="355"/>
      <c r="CFE69" s="355"/>
      <c r="CFF69" s="355"/>
      <c r="CFG69" s="355"/>
      <c r="CFH69" s="355"/>
      <c r="CFI69" s="355"/>
      <c r="CFJ69" s="355"/>
      <c r="CFK69" s="355"/>
      <c r="CFL69" s="355"/>
      <c r="CFM69" s="355"/>
      <c r="CFN69" s="355"/>
      <c r="CFO69" s="355"/>
      <c r="CFP69" s="355"/>
      <c r="CFQ69" s="355"/>
      <c r="CFR69" s="355"/>
      <c r="CFS69" s="355"/>
      <c r="CFT69" s="355"/>
      <c r="CFU69" s="355"/>
      <c r="CFV69" s="355"/>
      <c r="CFW69" s="355"/>
      <c r="CFX69" s="355"/>
      <c r="CFY69" s="355"/>
      <c r="CFZ69" s="355"/>
      <c r="CGA69" s="355"/>
      <c r="CGB69" s="355"/>
      <c r="CGC69" s="355"/>
      <c r="CGD69" s="355"/>
      <c r="CGE69" s="355"/>
      <c r="CGF69" s="355"/>
      <c r="CGG69" s="355"/>
      <c r="CGH69" s="355"/>
      <c r="CGI69" s="355"/>
      <c r="CGJ69" s="355"/>
      <c r="CGK69" s="355"/>
      <c r="CGL69" s="355"/>
      <c r="CGM69" s="355"/>
      <c r="CGN69" s="355"/>
      <c r="CGO69" s="355"/>
      <c r="CGP69" s="355"/>
      <c r="CGQ69" s="355"/>
      <c r="CGR69" s="355"/>
      <c r="CGS69" s="355"/>
      <c r="CGT69" s="355"/>
      <c r="CGU69" s="355"/>
      <c r="CGV69" s="355"/>
      <c r="CGW69" s="355"/>
      <c r="CGX69" s="355"/>
      <c r="CGY69" s="355"/>
      <c r="CGZ69" s="355"/>
      <c r="CHA69" s="355"/>
      <c r="CHB69" s="355"/>
      <c r="CHC69" s="355"/>
      <c r="CHD69" s="355"/>
      <c r="CHE69" s="355"/>
      <c r="CHF69" s="355"/>
      <c r="CHG69" s="355"/>
      <c r="CHH69" s="355"/>
      <c r="CHI69" s="355"/>
      <c r="CHJ69" s="355"/>
      <c r="CHK69" s="355"/>
      <c r="CHL69" s="355"/>
      <c r="CHM69" s="355"/>
      <c r="CHN69" s="355"/>
      <c r="CHO69" s="355"/>
      <c r="CHP69" s="355"/>
      <c r="CHQ69" s="355"/>
      <c r="CHR69" s="355"/>
      <c r="CHS69" s="355"/>
      <c r="CHT69" s="355"/>
      <c r="CHU69" s="355"/>
      <c r="CHV69" s="355"/>
      <c r="CHW69" s="355"/>
      <c r="CHX69" s="355"/>
      <c r="CHY69" s="355"/>
      <c r="CHZ69" s="355"/>
      <c r="CIA69" s="355"/>
      <c r="CIB69" s="355"/>
      <c r="CIC69" s="355"/>
      <c r="CID69" s="355"/>
      <c r="CIE69" s="355"/>
      <c r="CIF69" s="355"/>
      <c r="CIG69" s="355"/>
      <c r="CIH69" s="355"/>
      <c r="CII69" s="355"/>
      <c r="CIJ69" s="355"/>
      <c r="CIK69" s="355"/>
      <c r="CIL69" s="355"/>
      <c r="CIM69" s="355"/>
      <c r="CIN69" s="355"/>
      <c r="CIO69" s="355"/>
      <c r="CIP69" s="355"/>
      <c r="CIQ69" s="355"/>
      <c r="CIR69" s="355"/>
      <c r="CIS69" s="355"/>
      <c r="CIT69" s="355"/>
      <c r="CIU69" s="355"/>
      <c r="CIV69" s="355"/>
      <c r="CIW69" s="355"/>
      <c r="CIX69" s="355"/>
      <c r="CIY69" s="355"/>
      <c r="CIZ69" s="355"/>
      <c r="CJA69" s="355"/>
      <c r="CJB69" s="355"/>
      <c r="CJC69" s="355"/>
      <c r="CJD69" s="355"/>
      <c r="CJE69" s="355"/>
      <c r="CJF69" s="355"/>
      <c r="CJG69" s="355"/>
      <c r="CJH69" s="355"/>
      <c r="CJI69" s="355"/>
      <c r="CJJ69" s="355"/>
      <c r="CJK69" s="355"/>
      <c r="CJL69" s="355"/>
      <c r="CJM69" s="355"/>
      <c r="CJN69" s="355"/>
      <c r="CJO69" s="355"/>
      <c r="CJP69" s="355"/>
      <c r="CJQ69" s="355"/>
      <c r="CJR69" s="355"/>
      <c r="CJS69" s="355"/>
      <c r="CJT69" s="355"/>
      <c r="CJU69" s="355"/>
      <c r="CJV69" s="355"/>
      <c r="CJW69" s="355"/>
      <c r="CJX69" s="355"/>
      <c r="CJY69" s="355"/>
      <c r="CJZ69" s="355"/>
      <c r="CKA69" s="355"/>
      <c r="CKB69" s="355"/>
      <c r="CKC69" s="355"/>
      <c r="CKD69" s="355"/>
      <c r="CKE69" s="355"/>
      <c r="CKF69" s="355"/>
      <c r="CKG69" s="355"/>
      <c r="CKH69" s="355"/>
      <c r="CKI69" s="355"/>
      <c r="CKJ69" s="355"/>
      <c r="CKK69" s="355"/>
      <c r="CKL69" s="355"/>
      <c r="CKM69" s="355"/>
      <c r="CKN69" s="355"/>
      <c r="CKO69" s="355"/>
      <c r="CKP69" s="355"/>
      <c r="CKQ69" s="355"/>
      <c r="CKR69" s="355"/>
      <c r="CKS69" s="355"/>
      <c r="CKT69" s="355"/>
      <c r="CKU69" s="355"/>
      <c r="CKV69" s="355"/>
      <c r="CKW69" s="355"/>
      <c r="CKX69" s="355"/>
      <c r="CKY69" s="355"/>
      <c r="CKZ69" s="355"/>
      <c r="CLA69" s="355"/>
      <c r="CLB69" s="355"/>
      <c r="CLC69" s="355"/>
      <c r="CLD69" s="355"/>
      <c r="CLE69" s="355"/>
      <c r="CLF69" s="355"/>
      <c r="CLG69" s="355"/>
      <c r="CLH69" s="355"/>
      <c r="CLI69" s="355"/>
      <c r="CLJ69" s="355"/>
      <c r="CLK69" s="355"/>
      <c r="CLL69" s="355"/>
      <c r="CLM69" s="355"/>
      <c r="CLN69" s="355"/>
      <c r="CLO69" s="355"/>
      <c r="CLP69" s="355"/>
      <c r="CLQ69" s="355"/>
      <c r="CLR69" s="355"/>
      <c r="CLS69" s="355"/>
      <c r="CLT69" s="355"/>
      <c r="CLU69" s="355"/>
      <c r="CLV69" s="355"/>
      <c r="CLW69" s="355"/>
      <c r="CLX69" s="355"/>
      <c r="CLY69" s="355"/>
      <c r="CLZ69" s="355"/>
      <c r="CMA69" s="355"/>
      <c r="CMB69" s="355"/>
      <c r="CMC69" s="355"/>
      <c r="CMD69" s="355"/>
      <c r="CME69" s="355"/>
      <c r="CMF69" s="355"/>
      <c r="CMG69" s="355"/>
      <c r="CMH69" s="355"/>
      <c r="CMI69" s="355"/>
      <c r="CMJ69" s="355"/>
      <c r="CMK69" s="355"/>
      <c r="CML69" s="355"/>
      <c r="CMM69" s="355"/>
      <c r="CMN69" s="355"/>
      <c r="CMO69" s="355"/>
      <c r="CMP69" s="355"/>
      <c r="CMQ69" s="355"/>
      <c r="CMR69" s="355"/>
      <c r="CMS69" s="355"/>
      <c r="CMT69" s="355"/>
      <c r="CMU69" s="355"/>
      <c r="CMV69" s="355"/>
      <c r="CMW69" s="355"/>
      <c r="CMX69" s="355"/>
      <c r="CMY69" s="355"/>
      <c r="CMZ69" s="355"/>
      <c r="CNA69" s="355"/>
      <c r="CNB69" s="355"/>
      <c r="CNC69" s="355"/>
      <c r="CND69" s="355"/>
      <c r="CNE69" s="355"/>
      <c r="CNF69" s="355"/>
      <c r="CNG69" s="355"/>
      <c r="CNH69" s="355"/>
      <c r="CNI69" s="355"/>
      <c r="CNJ69" s="355"/>
      <c r="CNK69" s="355"/>
      <c r="CNL69" s="355"/>
      <c r="CNM69" s="355"/>
      <c r="CNN69" s="355"/>
      <c r="CNO69" s="355"/>
      <c r="CNP69" s="355"/>
      <c r="CNQ69" s="355"/>
      <c r="CNR69" s="355"/>
      <c r="CNS69" s="355"/>
      <c r="CNT69" s="355"/>
      <c r="CNU69" s="355"/>
      <c r="CNV69" s="355"/>
      <c r="CNW69" s="355"/>
      <c r="CNX69" s="355"/>
      <c r="CNY69" s="355"/>
      <c r="CNZ69" s="355"/>
      <c r="COA69" s="355"/>
      <c r="COB69" s="355"/>
      <c r="COC69" s="355"/>
      <c r="COD69" s="355"/>
      <c r="COE69" s="355"/>
      <c r="COF69" s="355"/>
      <c r="COG69" s="355"/>
      <c r="COH69" s="355"/>
      <c r="COI69" s="355"/>
      <c r="COJ69" s="355"/>
      <c r="COK69" s="355"/>
      <c r="COL69" s="355"/>
      <c r="COM69" s="355"/>
      <c r="CON69" s="355"/>
      <c r="COO69" s="355"/>
      <c r="COP69" s="355"/>
      <c r="COQ69" s="355"/>
      <c r="COR69" s="355"/>
      <c r="COS69" s="355"/>
      <c r="COT69" s="355"/>
      <c r="COU69" s="355"/>
      <c r="COV69" s="355"/>
      <c r="COW69" s="355"/>
      <c r="COX69" s="355"/>
      <c r="COY69" s="355"/>
      <c r="COZ69" s="355"/>
      <c r="CPA69" s="355"/>
      <c r="CPB69" s="355"/>
      <c r="CPC69" s="355"/>
      <c r="CPD69" s="355"/>
      <c r="CPE69" s="355"/>
      <c r="CPF69" s="355"/>
      <c r="CPG69" s="355"/>
      <c r="CPH69" s="355"/>
      <c r="CPI69" s="355"/>
      <c r="CPJ69" s="355"/>
      <c r="CPK69" s="355"/>
      <c r="CPL69" s="355"/>
      <c r="CPM69" s="355"/>
      <c r="CPN69" s="355"/>
      <c r="CPO69" s="355"/>
      <c r="CPP69" s="355"/>
      <c r="CPQ69" s="355"/>
      <c r="CPR69" s="355"/>
      <c r="CPS69" s="355"/>
      <c r="CPT69" s="355"/>
      <c r="CPU69" s="355"/>
      <c r="CPV69" s="355"/>
      <c r="CPW69" s="355"/>
      <c r="CPX69" s="355"/>
      <c r="CPY69" s="355"/>
      <c r="CPZ69" s="355"/>
      <c r="CQA69" s="355"/>
      <c r="CQB69" s="355"/>
      <c r="CQC69" s="355"/>
      <c r="CQD69" s="355"/>
      <c r="CQE69" s="355"/>
      <c r="CQF69" s="355"/>
      <c r="CQG69" s="355"/>
      <c r="CQH69" s="355"/>
      <c r="CQI69" s="355"/>
      <c r="CQJ69" s="355"/>
      <c r="CQK69" s="355"/>
      <c r="CQL69" s="355"/>
      <c r="CQM69" s="355"/>
      <c r="CQN69" s="355"/>
      <c r="CQO69" s="355"/>
      <c r="CQP69" s="355"/>
      <c r="CQQ69" s="355"/>
      <c r="CQR69" s="355"/>
      <c r="CQS69" s="355"/>
      <c r="CQT69" s="355"/>
      <c r="CQU69" s="355"/>
      <c r="CQV69" s="355"/>
      <c r="CQW69" s="355"/>
      <c r="CQX69" s="355"/>
      <c r="CQY69" s="355"/>
      <c r="CQZ69" s="355"/>
      <c r="CRA69" s="355"/>
      <c r="CRB69" s="355"/>
      <c r="CRC69" s="355"/>
      <c r="CRD69" s="355"/>
      <c r="CRE69" s="355"/>
      <c r="CRF69" s="355"/>
      <c r="CRG69" s="355"/>
      <c r="CRH69" s="355"/>
      <c r="CRI69" s="355"/>
      <c r="CRJ69" s="355"/>
      <c r="CRK69" s="355"/>
      <c r="CRL69" s="355"/>
      <c r="CRM69" s="355"/>
      <c r="CRN69" s="355"/>
      <c r="CRO69" s="355"/>
      <c r="CRP69" s="355"/>
      <c r="CRQ69" s="355"/>
      <c r="CRR69" s="355"/>
      <c r="CRS69" s="355"/>
      <c r="CRT69" s="355"/>
      <c r="CRU69" s="355"/>
      <c r="CRV69" s="355"/>
      <c r="CRW69" s="355"/>
      <c r="CRX69" s="355"/>
      <c r="CRY69" s="355"/>
      <c r="CRZ69" s="355"/>
      <c r="CSA69" s="355"/>
      <c r="CSB69" s="355"/>
      <c r="CSC69" s="355"/>
      <c r="CSD69" s="355"/>
      <c r="CSE69" s="355"/>
      <c r="CSF69" s="355"/>
      <c r="CSG69" s="355"/>
      <c r="CSH69" s="355"/>
      <c r="CSI69" s="355"/>
      <c r="CSJ69" s="355"/>
      <c r="CSK69" s="355"/>
      <c r="CSL69" s="355"/>
      <c r="CSM69" s="355"/>
      <c r="CSN69" s="355"/>
      <c r="CSO69" s="355"/>
      <c r="CSP69" s="355"/>
      <c r="CSQ69" s="355"/>
      <c r="CSR69" s="355"/>
      <c r="CSS69" s="355"/>
      <c r="CST69" s="355"/>
      <c r="CSU69" s="355"/>
      <c r="CSV69" s="355"/>
      <c r="CSW69" s="355"/>
      <c r="CSX69" s="355"/>
      <c r="CSY69" s="355"/>
      <c r="CSZ69" s="355"/>
      <c r="CTA69" s="355"/>
      <c r="CTB69" s="355"/>
      <c r="CTC69" s="355"/>
      <c r="CTD69" s="355"/>
      <c r="CTE69" s="355"/>
      <c r="CTF69" s="355"/>
      <c r="CTG69" s="355"/>
      <c r="CTH69" s="355"/>
      <c r="CTI69" s="355"/>
      <c r="CTJ69" s="355"/>
      <c r="CTK69" s="355"/>
      <c r="CTL69" s="355"/>
      <c r="CTM69" s="355"/>
      <c r="CTN69" s="355"/>
      <c r="CTO69" s="355"/>
      <c r="CTP69" s="355"/>
      <c r="CTQ69" s="355"/>
      <c r="CTR69" s="355"/>
      <c r="CTS69" s="355"/>
      <c r="CTT69" s="355"/>
      <c r="CTU69" s="355"/>
      <c r="CTV69" s="355"/>
      <c r="CTW69" s="355"/>
      <c r="CTX69" s="355"/>
      <c r="CTY69" s="355"/>
      <c r="CTZ69" s="355"/>
      <c r="CUA69" s="355"/>
      <c r="CUB69" s="355"/>
      <c r="CUC69" s="355"/>
      <c r="CUD69" s="355"/>
      <c r="CUE69" s="355"/>
      <c r="CUF69" s="355"/>
      <c r="CUG69" s="355"/>
      <c r="CUH69" s="355"/>
      <c r="CUI69" s="355"/>
      <c r="CUJ69" s="355"/>
      <c r="CUK69" s="355"/>
      <c r="CUL69" s="355"/>
      <c r="CUM69" s="355"/>
      <c r="CUN69" s="355"/>
      <c r="CUO69" s="355"/>
      <c r="CUP69" s="355"/>
      <c r="CUQ69" s="355"/>
      <c r="CUR69" s="355"/>
      <c r="CUS69" s="355"/>
      <c r="CUT69" s="355"/>
      <c r="CUU69" s="355"/>
      <c r="CUV69" s="355"/>
      <c r="CUW69" s="355"/>
      <c r="CUX69" s="355"/>
      <c r="CUY69" s="355"/>
      <c r="CUZ69" s="355"/>
      <c r="CVA69" s="355"/>
      <c r="CVB69" s="355"/>
      <c r="CVC69" s="355"/>
      <c r="CVD69" s="355"/>
      <c r="CVE69" s="355"/>
      <c r="CVF69" s="355"/>
      <c r="CVG69" s="355"/>
      <c r="CVH69" s="355"/>
      <c r="CVI69" s="355"/>
      <c r="CVJ69" s="355"/>
      <c r="CVK69" s="355"/>
      <c r="CVL69" s="355"/>
      <c r="CVM69" s="355"/>
      <c r="CVN69" s="355"/>
      <c r="CVO69" s="355"/>
      <c r="CVP69" s="355"/>
      <c r="CVQ69" s="355"/>
      <c r="CVR69" s="355"/>
      <c r="CVS69" s="355"/>
      <c r="CVT69" s="355"/>
      <c r="CVU69" s="355"/>
      <c r="CVV69" s="355"/>
      <c r="CVW69" s="355"/>
      <c r="CVX69" s="355"/>
      <c r="CVY69" s="355"/>
      <c r="CVZ69" s="355"/>
      <c r="CWA69" s="355"/>
      <c r="CWB69" s="355"/>
      <c r="CWC69" s="355"/>
      <c r="CWD69" s="355"/>
      <c r="CWE69" s="355"/>
      <c r="CWF69" s="355"/>
      <c r="CWG69" s="355"/>
      <c r="CWH69" s="355"/>
      <c r="CWI69" s="355"/>
      <c r="CWJ69" s="355"/>
      <c r="CWK69" s="355"/>
      <c r="CWL69" s="355"/>
      <c r="CWM69" s="355"/>
      <c r="CWN69" s="355"/>
      <c r="CWO69" s="355"/>
      <c r="CWP69" s="355"/>
      <c r="CWQ69" s="355"/>
      <c r="CWR69" s="355"/>
      <c r="CWS69" s="355"/>
      <c r="CWT69" s="355"/>
      <c r="CWU69" s="355"/>
      <c r="CWV69" s="355"/>
      <c r="CWW69" s="355"/>
      <c r="CWX69" s="355"/>
      <c r="CWY69" s="355"/>
      <c r="CWZ69" s="355"/>
      <c r="CXA69" s="355"/>
      <c r="CXB69" s="355"/>
      <c r="CXC69" s="355"/>
      <c r="CXD69" s="355"/>
      <c r="CXE69" s="355"/>
      <c r="CXF69" s="355"/>
      <c r="CXG69" s="355"/>
      <c r="CXH69" s="355"/>
      <c r="CXI69" s="355"/>
      <c r="CXJ69" s="355"/>
      <c r="CXK69" s="355"/>
      <c r="CXL69" s="355"/>
      <c r="CXM69" s="355"/>
      <c r="CXN69" s="355"/>
      <c r="CXO69" s="355"/>
      <c r="CXP69" s="355"/>
      <c r="CXQ69" s="355"/>
      <c r="CXR69" s="355"/>
      <c r="CXS69" s="355"/>
      <c r="CXT69" s="355"/>
      <c r="CXU69" s="355"/>
      <c r="CXV69" s="355"/>
      <c r="CXW69" s="355"/>
      <c r="CXX69" s="355"/>
      <c r="CXY69" s="355"/>
      <c r="CXZ69" s="355"/>
      <c r="CYA69" s="355"/>
      <c r="CYB69" s="355"/>
      <c r="CYC69" s="355"/>
      <c r="CYD69" s="355"/>
      <c r="CYE69" s="355"/>
      <c r="CYF69" s="355"/>
      <c r="CYG69" s="355"/>
      <c r="CYH69" s="355"/>
      <c r="CYI69" s="355"/>
      <c r="CYJ69" s="355"/>
      <c r="CYK69" s="355"/>
      <c r="CYL69" s="355"/>
      <c r="CYM69" s="355"/>
      <c r="CYN69" s="355"/>
      <c r="CYO69" s="355"/>
      <c r="CYP69" s="355"/>
      <c r="CYQ69" s="355"/>
      <c r="CYR69" s="355"/>
      <c r="CYS69" s="355"/>
      <c r="CYT69" s="355"/>
      <c r="CYU69" s="355"/>
      <c r="CYV69" s="355"/>
      <c r="CYW69" s="355"/>
      <c r="CYX69" s="355"/>
      <c r="CYY69" s="355"/>
      <c r="CYZ69" s="355"/>
      <c r="CZA69" s="355"/>
      <c r="CZB69" s="355"/>
      <c r="CZC69" s="355"/>
      <c r="CZD69" s="355"/>
      <c r="CZE69" s="355"/>
      <c r="CZF69" s="355"/>
      <c r="CZG69" s="355"/>
      <c r="CZH69" s="355"/>
      <c r="CZI69" s="355"/>
      <c r="CZJ69" s="355"/>
      <c r="CZK69" s="355"/>
      <c r="CZL69" s="355"/>
      <c r="CZM69" s="355"/>
      <c r="CZN69" s="355"/>
      <c r="CZO69" s="355"/>
      <c r="CZP69" s="355"/>
      <c r="CZQ69" s="355"/>
      <c r="CZR69" s="355"/>
      <c r="CZS69" s="355"/>
      <c r="CZT69" s="355"/>
      <c r="CZU69" s="355"/>
      <c r="CZV69" s="355"/>
      <c r="CZW69" s="355"/>
      <c r="CZX69" s="355"/>
      <c r="CZY69" s="355"/>
      <c r="CZZ69" s="355"/>
      <c r="DAA69" s="355"/>
      <c r="DAB69" s="355"/>
      <c r="DAC69" s="355"/>
      <c r="DAD69" s="355"/>
      <c r="DAE69" s="355"/>
      <c r="DAF69" s="355"/>
      <c r="DAG69" s="355"/>
      <c r="DAH69" s="355"/>
      <c r="DAI69" s="355"/>
      <c r="DAJ69" s="355"/>
      <c r="DAK69" s="355"/>
      <c r="DAL69" s="355"/>
      <c r="DAM69" s="355"/>
      <c r="DAN69" s="355"/>
      <c r="DAO69" s="355"/>
      <c r="DAP69" s="355"/>
      <c r="DAQ69" s="355"/>
      <c r="DAR69" s="355"/>
      <c r="DAS69" s="355"/>
      <c r="DAT69" s="355"/>
      <c r="DAU69" s="355"/>
      <c r="DAV69" s="355"/>
      <c r="DAW69" s="355"/>
      <c r="DAX69" s="355"/>
      <c r="DAY69" s="355"/>
      <c r="DAZ69" s="355"/>
      <c r="DBA69" s="355"/>
      <c r="DBB69" s="355"/>
      <c r="DBC69" s="355"/>
      <c r="DBD69" s="355"/>
      <c r="DBE69" s="355"/>
      <c r="DBF69" s="355"/>
      <c r="DBG69" s="355"/>
      <c r="DBH69" s="355"/>
      <c r="DBI69" s="355"/>
      <c r="DBJ69" s="355"/>
      <c r="DBK69" s="355"/>
      <c r="DBL69" s="355"/>
      <c r="DBM69" s="355"/>
      <c r="DBN69" s="355"/>
      <c r="DBO69" s="355"/>
      <c r="DBP69" s="355"/>
      <c r="DBQ69" s="355"/>
      <c r="DBR69" s="355"/>
      <c r="DBS69" s="355"/>
      <c r="DBT69" s="355"/>
      <c r="DBU69" s="355"/>
      <c r="DBV69" s="355"/>
      <c r="DBW69" s="355"/>
      <c r="DBX69" s="355"/>
      <c r="DBY69" s="355"/>
      <c r="DBZ69" s="355"/>
      <c r="DCA69" s="355"/>
      <c r="DCB69" s="355"/>
      <c r="DCC69" s="355"/>
      <c r="DCD69" s="355"/>
      <c r="DCE69" s="355"/>
      <c r="DCF69" s="355"/>
      <c r="DCG69" s="355"/>
      <c r="DCH69" s="355"/>
      <c r="DCI69" s="355"/>
      <c r="DCJ69" s="355"/>
      <c r="DCK69" s="355"/>
      <c r="DCL69" s="355"/>
      <c r="DCM69" s="355"/>
      <c r="DCN69" s="355"/>
      <c r="DCO69" s="355"/>
      <c r="DCP69" s="355"/>
      <c r="DCQ69" s="355"/>
      <c r="DCR69" s="355"/>
      <c r="DCS69" s="355"/>
      <c r="DCT69" s="355"/>
      <c r="DCU69" s="355"/>
      <c r="DCV69" s="355"/>
      <c r="DCW69" s="355"/>
      <c r="DCX69" s="355"/>
      <c r="DCY69" s="355"/>
      <c r="DCZ69" s="355"/>
      <c r="DDA69" s="355"/>
      <c r="DDB69" s="355"/>
      <c r="DDC69" s="355"/>
      <c r="DDD69" s="355"/>
      <c r="DDE69" s="355"/>
      <c r="DDF69" s="355"/>
      <c r="DDG69" s="355"/>
      <c r="DDH69" s="355"/>
      <c r="DDI69" s="355"/>
      <c r="DDJ69" s="355"/>
      <c r="DDK69" s="355"/>
      <c r="DDL69" s="355"/>
      <c r="DDM69" s="355"/>
      <c r="DDN69" s="355"/>
      <c r="DDO69" s="355"/>
      <c r="DDP69" s="355"/>
      <c r="DDQ69" s="355"/>
      <c r="DDR69" s="355"/>
      <c r="DDS69" s="355"/>
      <c r="DDT69" s="355"/>
      <c r="DDU69" s="355"/>
      <c r="DDV69" s="355"/>
      <c r="DDW69" s="355"/>
      <c r="DDX69" s="355"/>
      <c r="DDY69" s="355"/>
      <c r="DDZ69" s="355"/>
      <c r="DEA69" s="355"/>
      <c r="DEB69" s="355"/>
      <c r="DEC69" s="355"/>
      <c r="DED69" s="355"/>
      <c r="DEE69" s="355"/>
      <c r="DEF69" s="355"/>
      <c r="DEG69" s="355"/>
      <c r="DEH69" s="355"/>
      <c r="DEI69" s="355"/>
      <c r="DEJ69" s="355"/>
      <c r="DEK69" s="355"/>
      <c r="DEL69" s="355"/>
      <c r="DEM69" s="355"/>
      <c r="DEN69" s="355"/>
      <c r="DEO69" s="355"/>
      <c r="DEP69" s="355"/>
      <c r="DEQ69" s="355"/>
      <c r="DER69" s="355"/>
      <c r="DES69" s="355"/>
      <c r="DET69" s="355"/>
      <c r="DEU69" s="355"/>
      <c r="DEV69" s="355"/>
      <c r="DEW69" s="355"/>
      <c r="DEX69" s="355"/>
      <c r="DEY69" s="355"/>
      <c r="DEZ69" s="355"/>
      <c r="DFA69" s="355"/>
      <c r="DFB69" s="355"/>
      <c r="DFC69" s="355"/>
      <c r="DFD69" s="355"/>
      <c r="DFE69" s="355"/>
      <c r="DFF69" s="355"/>
      <c r="DFG69" s="355"/>
      <c r="DFH69" s="355"/>
      <c r="DFI69" s="355"/>
      <c r="DFJ69" s="355"/>
      <c r="DFK69" s="355"/>
      <c r="DFL69" s="355"/>
      <c r="DFM69" s="355"/>
      <c r="DFN69" s="355"/>
      <c r="DFO69" s="355"/>
      <c r="DFP69" s="355"/>
      <c r="DFQ69" s="355"/>
      <c r="DFR69" s="355"/>
      <c r="DFS69" s="355"/>
      <c r="DFT69" s="355"/>
      <c r="DFU69" s="355"/>
      <c r="DFV69" s="355"/>
      <c r="DFW69" s="355"/>
      <c r="DFX69" s="355"/>
      <c r="DFY69" s="355"/>
      <c r="DFZ69" s="355"/>
      <c r="DGA69" s="355"/>
      <c r="DGB69" s="355"/>
      <c r="DGC69" s="355"/>
      <c r="DGD69" s="355"/>
      <c r="DGE69" s="355"/>
      <c r="DGF69" s="355"/>
      <c r="DGG69" s="355"/>
      <c r="DGH69" s="355"/>
      <c r="DGI69" s="355"/>
      <c r="DGJ69" s="355"/>
      <c r="DGK69" s="355"/>
      <c r="DGL69" s="355"/>
      <c r="DGM69" s="355"/>
      <c r="DGN69" s="355"/>
      <c r="DGO69" s="355"/>
      <c r="DGP69" s="355"/>
      <c r="DGQ69" s="355"/>
      <c r="DGR69" s="355"/>
      <c r="DGS69" s="355"/>
      <c r="DGT69" s="355"/>
      <c r="DGU69" s="355"/>
      <c r="DGV69" s="355"/>
      <c r="DGW69" s="355"/>
      <c r="DGX69" s="355"/>
      <c r="DGY69" s="355"/>
      <c r="DGZ69" s="355"/>
      <c r="DHA69" s="355"/>
      <c r="DHB69" s="355"/>
      <c r="DHC69" s="355"/>
      <c r="DHD69" s="355"/>
      <c r="DHE69" s="355"/>
      <c r="DHF69" s="355"/>
      <c r="DHG69" s="355"/>
      <c r="DHH69" s="355"/>
      <c r="DHI69" s="355"/>
      <c r="DHJ69" s="355"/>
      <c r="DHK69" s="355"/>
      <c r="DHL69" s="355"/>
      <c r="DHM69" s="355"/>
      <c r="DHN69" s="355"/>
      <c r="DHO69" s="355"/>
      <c r="DHP69" s="355"/>
      <c r="DHQ69" s="355"/>
      <c r="DHR69" s="355"/>
      <c r="DHS69" s="355"/>
      <c r="DHT69" s="355"/>
      <c r="DHU69" s="355"/>
      <c r="DHV69" s="355"/>
      <c r="DHW69" s="355"/>
      <c r="DHX69" s="355"/>
      <c r="DHY69" s="355"/>
      <c r="DHZ69" s="355"/>
      <c r="DIA69" s="355"/>
      <c r="DIB69" s="355"/>
      <c r="DIC69" s="355"/>
      <c r="DID69" s="355"/>
      <c r="DIE69" s="355"/>
      <c r="DIF69" s="355"/>
      <c r="DIG69" s="355"/>
      <c r="DIH69" s="355"/>
      <c r="DII69" s="355"/>
      <c r="DIJ69" s="355"/>
      <c r="DIK69" s="355"/>
      <c r="DIL69" s="355"/>
      <c r="DIM69" s="355"/>
      <c r="DIN69" s="355"/>
      <c r="DIO69" s="355"/>
      <c r="DIP69" s="355"/>
      <c r="DIQ69" s="355"/>
      <c r="DIR69" s="355"/>
      <c r="DIS69" s="355"/>
      <c r="DIT69" s="355"/>
      <c r="DIU69" s="355"/>
      <c r="DIV69" s="355"/>
      <c r="DIW69" s="355"/>
      <c r="DIX69" s="355"/>
      <c r="DIY69" s="355"/>
      <c r="DIZ69" s="355"/>
      <c r="DJA69" s="355"/>
      <c r="DJB69" s="355"/>
      <c r="DJC69" s="355"/>
      <c r="DJD69" s="355"/>
      <c r="DJE69" s="355"/>
      <c r="DJF69" s="355"/>
      <c r="DJG69" s="355"/>
      <c r="DJH69" s="355"/>
      <c r="DJI69" s="355"/>
      <c r="DJJ69" s="355"/>
      <c r="DJK69" s="355"/>
      <c r="DJL69" s="355"/>
      <c r="DJM69" s="355"/>
      <c r="DJN69" s="355"/>
      <c r="DJO69" s="355"/>
      <c r="DJP69" s="355"/>
      <c r="DJQ69" s="355"/>
      <c r="DJR69" s="355"/>
      <c r="DJS69" s="355"/>
      <c r="DJT69" s="355"/>
      <c r="DJU69" s="355"/>
      <c r="DJV69" s="355"/>
      <c r="DJW69" s="355"/>
      <c r="DJX69" s="355"/>
      <c r="DJY69" s="355"/>
      <c r="DJZ69" s="355"/>
      <c r="DKA69" s="355"/>
      <c r="DKB69" s="355"/>
      <c r="DKC69" s="355"/>
      <c r="DKD69" s="355"/>
      <c r="DKE69" s="355"/>
      <c r="DKF69" s="355"/>
      <c r="DKG69" s="355"/>
      <c r="DKH69" s="355"/>
      <c r="DKI69" s="355"/>
      <c r="DKJ69" s="355"/>
      <c r="DKK69" s="355"/>
      <c r="DKL69" s="355"/>
      <c r="DKM69" s="355"/>
      <c r="DKN69" s="355"/>
      <c r="DKO69" s="355"/>
      <c r="DKP69" s="355"/>
      <c r="DKQ69" s="355"/>
      <c r="DKR69" s="355"/>
      <c r="DKS69" s="355"/>
      <c r="DKT69" s="355"/>
      <c r="DKU69" s="355"/>
      <c r="DKV69" s="355"/>
      <c r="DKW69" s="355"/>
      <c r="DKX69" s="355"/>
      <c r="DKY69" s="355"/>
      <c r="DKZ69" s="355"/>
      <c r="DLA69" s="355"/>
      <c r="DLB69" s="355"/>
      <c r="DLC69" s="355"/>
      <c r="DLD69" s="355"/>
      <c r="DLE69" s="355"/>
      <c r="DLF69" s="355"/>
      <c r="DLG69" s="355"/>
      <c r="DLH69" s="355"/>
      <c r="DLI69" s="355"/>
      <c r="DLJ69" s="355"/>
      <c r="DLK69" s="355"/>
      <c r="DLL69" s="355"/>
      <c r="DLM69" s="355"/>
      <c r="DLN69" s="355"/>
      <c r="DLO69" s="355"/>
      <c r="DLP69" s="355"/>
      <c r="DLQ69" s="355"/>
      <c r="DLR69" s="355"/>
      <c r="DLS69" s="355"/>
      <c r="DLT69" s="355"/>
      <c r="DLU69" s="355"/>
      <c r="DLV69" s="355"/>
      <c r="DLW69" s="355"/>
      <c r="DLX69" s="355"/>
      <c r="DLY69" s="355"/>
      <c r="DLZ69" s="355"/>
      <c r="DMA69" s="355"/>
      <c r="DMB69" s="355"/>
      <c r="DMC69" s="355"/>
      <c r="DMD69" s="355"/>
      <c r="DME69" s="355"/>
      <c r="DMF69" s="355"/>
      <c r="DMG69" s="355"/>
      <c r="DMH69" s="355"/>
      <c r="DMI69" s="355"/>
      <c r="DMJ69" s="355"/>
      <c r="DMK69" s="355"/>
      <c r="DML69" s="355"/>
      <c r="DMM69" s="355"/>
      <c r="DMN69" s="355"/>
      <c r="DMO69" s="355"/>
      <c r="DMP69" s="355"/>
      <c r="DMQ69" s="355"/>
      <c r="DMR69" s="355"/>
      <c r="DMS69" s="355"/>
      <c r="DMT69" s="355"/>
      <c r="DMU69" s="355"/>
      <c r="DMV69" s="355"/>
      <c r="DMW69" s="355"/>
      <c r="DMX69" s="355"/>
      <c r="DMY69" s="355"/>
      <c r="DMZ69" s="355"/>
      <c r="DNA69" s="355"/>
      <c r="DNB69" s="355"/>
      <c r="DNC69" s="355"/>
      <c r="DND69" s="355"/>
      <c r="DNE69" s="355"/>
      <c r="DNF69" s="355"/>
      <c r="DNG69" s="355"/>
      <c r="DNH69" s="355"/>
      <c r="DNI69" s="355"/>
      <c r="DNJ69" s="355"/>
      <c r="DNK69" s="355"/>
      <c r="DNL69" s="355"/>
      <c r="DNM69" s="355"/>
      <c r="DNN69" s="355"/>
      <c r="DNO69" s="355"/>
      <c r="DNP69" s="355"/>
      <c r="DNQ69" s="355"/>
      <c r="DNR69" s="355"/>
      <c r="DNS69" s="355"/>
      <c r="DNT69" s="355"/>
      <c r="DNU69" s="355"/>
      <c r="DNV69" s="355"/>
      <c r="DNW69" s="355"/>
      <c r="DNX69" s="355"/>
      <c r="DNY69" s="355"/>
      <c r="DNZ69" s="355"/>
      <c r="DOA69" s="355"/>
      <c r="DOB69" s="355"/>
      <c r="DOC69" s="355"/>
      <c r="DOD69" s="355"/>
      <c r="DOE69" s="355"/>
      <c r="DOF69" s="355"/>
      <c r="DOG69" s="355"/>
      <c r="DOH69" s="355"/>
      <c r="DOI69" s="355"/>
      <c r="DOJ69" s="355"/>
      <c r="DOK69" s="355"/>
      <c r="DOL69" s="355"/>
      <c r="DOM69" s="355"/>
      <c r="DON69" s="355"/>
      <c r="DOO69" s="355"/>
      <c r="DOP69" s="355"/>
      <c r="DOQ69" s="355"/>
      <c r="DOR69" s="355"/>
      <c r="DOS69" s="355"/>
      <c r="DOT69" s="355"/>
      <c r="DOU69" s="355"/>
      <c r="DOV69" s="355"/>
      <c r="DOW69" s="355"/>
      <c r="DOX69" s="355"/>
      <c r="DOY69" s="355"/>
      <c r="DOZ69" s="355"/>
      <c r="DPA69" s="355"/>
      <c r="DPB69" s="355"/>
      <c r="DPC69" s="355"/>
      <c r="DPD69" s="355"/>
      <c r="DPE69" s="355"/>
      <c r="DPF69" s="355"/>
      <c r="DPG69" s="355"/>
      <c r="DPH69" s="355"/>
      <c r="DPI69" s="355"/>
      <c r="DPJ69" s="355"/>
      <c r="DPK69" s="355"/>
      <c r="DPL69" s="355"/>
      <c r="DPM69" s="355"/>
      <c r="DPN69" s="355"/>
      <c r="DPO69" s="355"/>
      <c r="DPP69" s="355"/>
      <c r="DPQ69" s="355"/>
      <c r="DPR69" s="355"/>
      <c r="DPS69" s="355"/>
      <c r="DPT69" s="355"/>
      <c r="DPU69" s="355"/>
      <c r="DPV69" s="355"/>
      <c r="DPW69" s="355"/>
      <c r="DPX69" s="355"/>
      <c r="DPY69" s="355"/>
      <c r="DPZ69" s="355"/>
      <c r="DQA69" s="355"/>
      <c r="DQB69" s="355"/>
      <c r="DQC69" s="355"/>
      <c r="DQD69" s="355"/>
      <c r="DQE69" s="355"/>
      <c r="DQF69" s="355"/>
      <c r="DQG69" s="355"/>
      <c r="DQH69" s="355"/>
      <c r="DQI69" s="355"/>
      <c r="DQJ69" s="355"/>
      <c r="DQK69" s="355"/>
      <c r="DQL69" s="355"/>
      <c r="DQM69" s="355"/>
      <c r="DQN69" s="355"/>
      <c r="DQO69" s="355"/>
      <c r="DQP69" s="355"/>
      <c r="DQQ69" s="355"/>
      <c r="DQR69" s="355"/>
      <c r="DQS69" s="355"/>
      <c r="DQT69" s="355"/>
      <c r="DQU69" s="355"/>
      <c r="DQV69" s="355"/>
      <c r="DQW69" s="355"/>
      <c r="DQX69" s="355"/>
      <c r="DQY69" s="355"/>
      <c r="DQZ69" s="355"/>
      <c r="DRA69" s="355"/>
      <c r="DRB69" s="355"/>
      <c r="DRC69" s="355"/>
      <c r="DRD69" s="355"/>
      <c r="DRE69" s="355"/>
      <c r="DRF69" s="355"/>
      <c r="DRG69" s="355"/>
      <c r="DRH69" s="355"/>
      <c r="DRI69" s="355"/>
      <c r="DRJ69" s="355"/>
      <c r="DRK69" s="355"/>
      <c r="DRL69" s="355"/>
      <c r="DRM69" s="355"/>
      <c r="DRN69" s="355"/>
      <c r="DRO69" s="355"/>
      <c r="DRP69" s="355"/>
      <c r="DRQ69" s="355"/>
      <c r="DRR69" s="355"/>
      <c r="DRS69" s="355"/>
      <c r="DRT69" s="355"/>
      <c r="DRU69" s="355"/>
      <c r="DRV69" s="355"/>
      <c r="DRW69" s="355"/>
      <c r="DRX69" s="355"/>
      <c r="DRY69" s="355"/>
      <c r="DRZ69" s="355"/>
      <c r="DSA69" s="355"/>
      <c r="DSB69" s="355"/>
      <c r="DSC69" s="355"/>
      <c r="DSD69" s="355"/>
      <c r="DSE69" s="355"/>
      <c r="DSF69" s="355"/>
      <c r="DSG69" s="355"/>
      <c r="DSH69" s="355"/>
      <c r="DSI69" s="355"/>
      <c r="DSJ69" s="355"/>
      <c r="DSK69" s="355"/>
      <c r="DSL69" s="355"/>
      <c r="DSM69" s="355"/>
      <c r="DSN69" s="355"/>
      <c r="DSO69" s="355"/>
      <c r="DSP69" s="355"/>
      <c r="DSQ69" s="355"/>
      <c r="DSR69" s="355"/>
      <c r="DSS69" s="355"/>
      <c r="DST69" s="355"/>
      <c r="DSU69" s="355"/>
      <c r="DSV69" s="355"/>
      <c r="DSW69" s="355"/>
      <c r="DSX69" s="355"/>
      <c r="DSY69" s="355"/>
      <c r="DSZ69" s="355"/>
      <c r="DTA69" s="355"/>
      <c r="DTB69" s="355"/>
      <c r="DTC69" s="355"/>
      <c r="DTD69" s="355"/>
      <c r="DTE69" s="355"/>
      <c r="DTF69" s="355"/>
      <c r="DTG69" s="355"/>
      <c r="DTH69" s="355"/>
      <c r="DTI69" s="355"/>
      <c r="DTJ69" s="355"/>
      <c r="DTK69" s="355"/>
      <c r="DTL69" s="355"/>
      <c r="DTM69" s="355"/>
      <c r="DTN69" s="355"/>
      <c r="DTO69" s="355"/>
      <c r="DTP69" s="355"/>
      <c r="DTQ69" s="355"/>
      <c r="DTR69" s="355"/>
      <c r="DTS69" s="355"/>
      <c r="DTT69" s="355"/>
      <c r="DTU69" s="355"/>
      <c r="DTV69" s="355"/>
      <c r="DTW69" s="355"/>
      <c r="DTX69" s="355"/>
      <c r="DTY69" s="355"/>
      <c r="DTZ69" s="355"/>
      <c r="DUA69" s="355"/>
      <c r="DUB69" s="355"/>
      <c r="DUC69" s="355"/>
      <c r="DUD69" s="355"/>
      <c r="DUE69" s="355"/>
      <c r="DUF69" s="355"/>
      <c r="DUG69" s="355"/>
      <c r="DUH69" s="355"/>
      <c r="DUI69" s="355"/>
      <c r="DUJ69" s="355"/>
      <c r="DUK69" s="355"/>
      <c r="DUL69" s="355"/>
      <c r="DUM69" s="355"/>
      <c r="DUN69" s="355"/>
      <c r="DUO69" s="355"/>
      <c r="DUP69" s="355"/>
      <c r="DUQ69" s="355"/>
      <c r="DUR69" s="355"/>
      <c r="DUS69" s="355"/>
      <c r="DUT69" s="355"/>
      <c r="DUU69" s="355"/>
      <c r="DUV69" s="355"/>
      <c r="DUW69" s="355"/>
      <c r="DUX69" s="355"/>
      <c r="DUY69" s="355"/>
      <c r="DUZ69" s="355"/>
      <c r="DVA69" s="355"/>
      <c r="DVB69" s="355"/>
      <c r="DVC69" s="355"/>
      <c r="DVD69" s="355"/>
      <c r="DVE69" s="355"/>
      <c r="DVF69" s="355"/>
      <c r="DVG69" s="355"/>
      <c r="DVH69" s="355"/>
      <c r="DVI69" s="355"/>
      <c r="DVJ69" s="355"/>
      <c r="DVK69" s="355"/>
      <c r="DVL69" s="355"/>
      <c r="DVM69" s="355"/>
      <c r="DVN69" s="355"/>
      <c r="DVO69" s="355"/>
      <c r="DVP69" s="355"/>
      <c r="DVQ69" s="355"/>
      <c r="DVR69" s="355"/>
      <c r="DVS69" s="355"/>
      <c r="DVT69" s="355"/>
      <c r="DVU69" s="355"/>
      <c r="DVV69" s="355"/>
      <c r="DVW69" s="355"/>
      <c r="DVX69" s="355"/>
      <c r="DVY69" s="355"/>
      <c r="DVZ69" s="355"/>
      <c r="DWA69" s="355"/>
      <c r="DWB69" s="355"/>
      <c r="DWC69" s="355"/>
      <c r="DWD69" s="355"/>
      <c r="DWE69" s="355"/>
      <c r="DWF69" s="355"/>
      <c r="DWG69" s="355"/>
      <c r="DWH69" s="355"/>
      <c r="DWI69" s="355"/>
      <c r="DWJ69" s="355"/>
      <c r="DWK69" s="355"/>
      <c r="DWL69" s="355"/>
      <c r="DWM69" s="355"/>
      <c r="DWN69" s="355"/>
      <c r="DWO69" s="355"/>
      <c r="DWP69" s="355"/>
      <c r="DWQ69" s="355"/>
      <c r="DWR69" s="355"/>
      <c r="DWS69" s="355"/>
      <c r="DWT69" s="355"/>
      <c r="DWU69" s="355"/>
      <c r="DWV69" s="355"/>
      <c r="DWW69" s="355"/>
      <c r="DWX69" s="355"/>
      <c r="DWY69" s="355"/>
      <c r="DWZ69" s="355"/>
      <c r="DXA69" s="355"/>
      <c r="DXB69" s="355"/>
      <c r="DXC69" s="355"/>
      <c r="DXD69" s="355"/>
      <c r="DXE69" s="355"/>
      <c r="DXF69" s="355"/>
      <c r="DXG69" s="355"/>
      <c r="DXH69" s="355"/>
      <c r="DXI69" s="355"/>
      <c r="DXJ69" s="355"/>
      <c r="DXK69" s="355"/>
      <c r="DXL69" s="355"/>
      <c r="DXM69" s="355"/>
      <c r="DXN69" s="355"/>
      <c r="DXO69" s="355"/>
      <c r="DXP69" s="355"/>
      <c r="DXQ69" s="355"/>
      <c r="DXR69" s="355"/>
      <c r="DXS69" s="355"/>
      <c r="DXT69" s="355"/>
      <c r="DXU69" s="355"/>
      <c r="DXV69" s="355"/>
      <c r="DXW69" s="355"/>
      <c r="DXX69" s="355"/>
      <c r="DXY69" s="355"/>
      <c r="DXZ69" s="355"/>
      <c r="DYA69" s="355"/>
      <c r="DYB69" s="355"/>
      <c r="DYC69" s="355"/>
      <c r="DYD69" s="355"/>
      <c r="DYE69" s="355"/>
      <c r="DYF69" s="355"/>
      <c r="DYG69" s="355"/>
      <c r="DYH69" s="355"/>
      <c r="DYI69" s="355"/>
      <c r="DYJ69" s="355"/>
      <c r="DYK69" s="355"/>
      <c r="DYL69" s="355"/>
      <c r="DYM69" s="355"/>
      <c r="DYN69" s="355"/>
      <c r="DYO69" s="355"/>
      <c r="DYP69" s="355"/>
      <c r="DYQ69" s="355"/>
      <c r="DYR69" s="355"/>
      <c r="DYS69" s="355"/>
      <c r="DYT69" s="355"/>
      <c r="DYU69" s="355"/>
      <c r="DYV69" s="355"/>
      <c r="DYW69" s="355"/>
      <c r="DYX69" s="355"/>
      <c r="DYY69" s="355"/>
      <c r="DYZ69" s="355"/>
      <c r="DZA69" s="355"/>
      <c r="DZB69" s="355"/>
      <c r="DZC69" s="355"/>
      <c r="DZD69" s="355"/>
      <c r="DZE69" s="355"/>
      <c r="DZF69" s="355"/>
      <c r="DZG69" s="355"/>
      <c r="DZH69" s="355"/>
      <c r="DZI69" s="355"/>
      <c r="DZJ69" s="355"/>
      <c r="DZK69" s="355"/>
      <c r="DZL69" s="355"/>
      <c r="DZM69" s="355"/>
      <c r="DZN69" s="355"/>
      <c r="DZO69" s="355"/>
      <c r="DZP69" s="355"/>
      <c r="DZQ69" s="355"/>
      <c r="DZR69" s="355"/>
      <c r="DZS69" s="355"/>
      <c r="DZT69" s="355"/>
      <c r="DZU69" s="355"/>
      <c r="DZV69" s="355"/>
      <c r="DZW69" s="355"/>
      <c r="DZX69" s="355"/>
      <c r="DZY69" s="355"/>
      <c r="DZZ69" s="355"/>
      <c r="EAA69" s="355"/>
      <c r="EAB69" s="355"/>
      <c r="EAC69" s="355"/>
      <c r="EAD69" s="355"/>
      <c r="EAE69" s="355"/>
      <c r="EAF69" s="355"/>
      <c r="EAG69" s="355"/>
      <c r="EAH69" s="355"/>
      <c r="EAI69" s="355"/>
      <c r="EAJ69" s="355"/>
      <c r="EAK69" s="355"/>
      <c r="EAL69" s="355"/>
      <c r="EAM69" s="355"/>
      <c r="EAN69" s="355"/>
      <c r="EAO69" s="355"/>
      <c r="EAP69" s="355"/>
      <c r="EAQ69" s="355"/>
      <c r="EAR69" s="355"/>
      <c r="EAS69" s="355"/>
      <c r="EAT69" s="355"/>
      <c r="EAU69" s="355"/>
      <c r="EAV69" s="355"/>
      <c r="EAW69" s="355"/>
      <c r="EAX69" s="355"/>
      <c r="EAY69" s="355"/>
      <c r="EAZ69" s="355"/>
      <c r="EBA69" s="355"/>
      <c r="EBB69" s="355"/>
      <c r="EBC69" s="355"/>
      <c r="EBD69" s="355"/>
      <c r="EBE69" s="355"/>
      <c r="EBF69" s="355"/>
      <c r="EBG69" s="355"/>
      <c r="EBH69" s="355"/>
      <c r="EBI69" s="355"/>
      <c r="EBJ69" s="355"/>
      <c r="EBK69" s="355"/>
      <c r="EBL69" s="355"/>
      <c r="EBM69" s="355"/>
      <c r="EBN69" s="355"/>
      <c r="EBO69" s="355"/>
      <c r="EBP69" s="355"/>
      <c r="EBQ69" s="355"/>
      <c r="EBR69" s="355"/>
      <c r="EBS69" s="355"/>
      <c r="EBT69" s="355"/>
      <c r="EBU69" s="355"/>
      <c r="EBV69" s="355"/>
      <c r="EBW69" s="355"/>
      <c r="EBX69" s="355"/>
      <c r="EBY69" s="355"/>
      <c r="EBZ69" s="355"/>
      <c r="ECA69" s="355"/>
      <c r="ECB69" s="355"/>
      <c r="ECC69" s="355"/>
      <c r="ECD69" s="355"/>
      <c r="ECE69" s="355"/>
      <c r="ECF69" s="355"/>
      <c r="ECG69" s="355"/>
      <c r="ECH69" s="355"/>
      <c r="ECI69" s="355"/>
      <c r="ECJ69" s="355"/>
      <c r="ECK69" s="355"/>
      <c r="ECL69" s="355"/>
      <c r="ECM69" s="355"/>
      <c r="ECN69" s="355"/>
      <c r="ECO69" s="355"/>
      <c r="ECP69" s="355"/>
      <c r="ECQ69" s="355"/>
      <c r="ECR69" s="355"/>
      <c r="ECS69" s="355"/>
      <c r="ECT69" s="355"/>
      <c r="ECU69" s="355"/>
      <c r="ECV69" s="355"/>
      <c r="ECW69" s="355"/>
      <c r="ECX69" s="355"/>
      <c r="ECY69" s="355"/>
      <c r="ECZ69" s="355"/>
      <c r="EDA69" s="355"/>
      <c r="EDB69" s="355"/>
      <c r="EDC69" s="355"/>
      <c r="EDD69" s="355"/>
      <c r="EDE69" s="355"/>
      <c r="EDF69" s="355"/>
      <c r="EDG69" s="355"/>
      <c r="EDH69" s="355"/>
      <c r="EDI69" s="355"/>
      <c r="EDJ69" s="355"/>
      <c r="EDK69" s="355"/>
      <c r="EDL69" s="355"/>
      <c r="EDM69" s="355"/>
      <c r="EDN69" s="355"/>
      <c r="EDO69" s="355"/>
      <c r="EDP69" s="355"/>
      <c r="EDQ69" s="355"/>
      <c r="EDR69" s="355"/>
      <c r="EDS69" s="355"/>
      <c r="EDT69" s="355"/>
      <c r="EDU69" s="355"/>
      <c r="EDV69" s="355"/>
      <c r="EDW69" s="355"/>
      <c r="EDX69" s="355"/>
      <c r="EDY69" s="355"/>
      <c r="EDZ69" s="355"/>
      <c r="EEA69" s="355"/>
      <c r="EEB69" s="355"/>
      <c r="EEC69" s="355"/>
      <c r="EED69" s="355"/>
      <c r="EEE69" s="355"/>
      <c r="EEF69" s="355"/>
      <c r="EEG69" s="355"/>
      <c r="EEH69" s="355"/>
      <c r="EEI69" s="355"/>
      <c r="EEJ69" s="355"/>
      <c r="EEK69" s="355"/>
      <c r="EEL69" s="355"/>
      <c r="EEM69" s="355"/>
      <c r="EEN69" s="355"/>
      <c r="EEO69" s="355"/>
      <c r="EEP69" s="355"/>
      <c r="EEQ69" s="355"/>
      <c r="EER69" s="355"/>
      <c r="EES69" s="355"/>
      <c r="EET69" s="355"/>
      <c r="EEU69" s="355"/>
      <c r="EEV69" s="355"/>
      <c r="EEW69" s="355"/>
      <c r="EEX69" s="355"/>
      <c r="EEY69" s="355"/>
      <c r="EEZ69" s="355"/>
      <c r="EFA69" s="355"/>
      <c r="EFB69" s="355"/>
      <c r="EFC69" s="355"/>
      <c r="EFD69" s="355"/>
      <c r="EFE69" s="355"/>
      <c r="EFF69" s="355"/>
      <c r="EFG69" s="355"/>
      <c r="EFH69" s="355"/>
      <c r="EFI69" s="355"/>
      <c r="EFJ69" s="355"/>
      <c r="EFK69" s="355"/>
      <c r="EFL69" s="355"/>
      <c r="EFM69" s="355"/>
      <c r="EFN69" s="355"/>
      <c r="EFO69" s="355"/>
      <c r="EFP69" s="355"/>
      <c r="EFQ69" s="355"/>
      <c r="EFR69" s="355"/>
      <c r="EFS69" s="355"/>
      <c r="EFT69" s="355"/>
      <c r="EFU69" s="355"/>
      <c r="EFV69" s="355"/>
      <c r="EFW69" s="355"/>
      <c r="EFX69" s="355"/>
      <c r="EFY69" s="355"/>
      <c r="EFZ69" s="355"/>
      <c r="EGA69" s="355"/>
      <c r="EGB69" s="355"/>
      <c r="EGC69" s="355"/>
      <c r="EGD69" s="355"/>
      <c r="EGE69" s="355"/>
      <c r="EGF69" s="355"/>
      <c r="EGG69" s="355"/>
      <c r="EGH69" s="355"/>
      <c r="EGI69" s="355"/>
      <c r="EGJ69" s="355"/>
      <c r="EGK69" s="355"/>
      <c r="EGL69" s="355"/>
      <c r="EGM69" s="355"/>
      <c r="EGN69" s="355"/>
      <c r="EGO69" s="355"/>
      <c r="EGP69" s="355"/>
      <c r="EGQ69" s="355"/>
      <c r="EGR69" s="355"/>
      <c r="EGS69" s="355"/>
      <c r="EGT69" s="355"/>
      <c r="EGU69" s="355"/>
      <c r="EGV69" s="355"/>
      <c r="EGW69" s="355"/>
      <c r="EGX69" s="355"/>
      <c r="EGY69" s="355"/>
      <c r="EGZ69" s="355"/>
      <c r="EHA69" s="355"/>
      <c r="EHB69" s="355"/>
      <c r="EHC69" s="355"/>
      <c r="EHD69" s="355"/>
      <c r="EHE69" s="355"/>
      <c r="EHF69" s="355"/>
      <c r="EHG69" s="355"/>
      <c r="EHH69" s="355"/>
      <c r="EHI69" s="355"/>
      <c r="EHJ69" s="355"/>
      <c r="EHK69" s="355"/>
      <c r="EHL69" s="355"/>
      <c r="EHM69" s="355"/>
      <c r="EHN69" s="355"/>
      <c r="EHO69" s="355"/>
      <c r="EHP69" s="355"/>
      <c r="EHQ69" s="355"/>
      <c r="EHR69" s="355"/>
      <c r="EHS69" s="355"/>
      <c r="EHT69" s="355"/>
      <c r="EHU69" s="355"/>
      <c r="EHV69" s="355"/>
      <c r="EHW69" s="355"/>
      <c r="EHX69" s="355"/>
      <c r="EHY69" s="355"/>
      <c r="EHZ69" s="355"/>
      <c r="EIA69" s="355"/>
      <c r="EIB69" s="355"/>
      <c r="EIC69" s="355"/>
      <c r="EID69" s="355"/>
      <c r="EIE69" s="355"/>
      <c r="EIF69" s="355"/>
      <c r="EIG69" s="355"/>
      <c r="EIH69" s="355"/>
      <c r="EII69" s="355"/>
      <c r="EIJ69" s="355"/>
      <c r="EIK69" s="355"/>
      <c r="EIL69" s="355"/>
      <c r="EIM69" s="355"/>
      <c r="EIN69" s="355"/>
      <c r="EIO69" s="355"/>
      <c r="EIP69" s="355"/>
      <c r="EIQ69" s="355"/>
      <c r="EIR69" s="355"/>
      <c r="EIS69" s="355"/>
      <c r="EIT69" s="355"/>
      <c r="EIU69" s="355"/>
      <c r="EIV69" s="355"/>
      <c r="EIW69" s="355"/>
      <c r="EIX69" s="355"/>
      <c r="EIY69" s="355"/>
      <c r="EIZ69" s="355"/>
      <c r="EJA69" s="355"/>
      <c r="EJB69" s="355"/>
      <c r="EJC69" s="355"/>
      <c r="EJD69" s="355"/>
      <c r="EJE69" s="355"/>
      <c r="EJF69" s="355"/>
      <c r="EJG69" s="355"/>
      <c r="EJH69" s="355"/>
      <c r="EJI69" s="355"/>
      <c r="EJJ69" s="355"/>
      <c r="EJK69" s="355"/>
      <c r="EJL69" s="355"/>
      <c r="EJM69" s="355"/>
      <c r="EJN69" s="355"/>
      <c r="EJO69" s="355"/>
      <c r="EJP69" s="355"/>
      <c r="EJQ69" s="355"/>
      <c r="EJR69" s="355"/>
      <c r="EJS69" s="355"/>
      <c r="EJT69" s="355"/>
      <c r="EJU69" s="355"/>
      <c r="EJV69" s="355"/>
      <c r="EJW69" s="355"/>
      <c r="EJX69" s="355"/>
      <c r="EJY69" s="355"/>
      <c r="EJZ69" s="355"/>
      <c r="EKA69" s="355"/>
      <c r="EKB69" s="355"/>
      <c r="EKC69" s="355"/>
      <c r="EKD69" s="355"/>
      <c r="EKE69" s="355"/>
      <c r="EKF69" s="355"/>
      <c r="EKG69" s="355"/>
      <c r="EKH69" s="355"/>
      <c r="EKI69" s="355"/>
      <c r="EKJ69" s="355"/>
      <c r="EKK69" s="355"/>
      <c r="EKL69" s="355"/>
      <c r="EKM69" s="355"/>
      <c r="EKN69" s="355"/>
      <c r="EKO69" s="355"/>
      <c r="EKP69" s="355"/>
      <c r="EKQ69" s="355"/>
      <c r="EKR69" s="355"/>
      <c r="EKS69" s="355"/>
      <c r="EKT69" s="355"/>
      <c r="EKU69" s="355"/>
      <c r="EKV69" s="355"/>
      <c r="EKW69" s="355"/>
      <c r="EKX69" s="355"/>
      <c r="EKY69" s="355"/>
      <c r="EKZ69" s="355"/>
      <c r="ELA69" s="355"/>
      <c r="ELB69" s="355"/>
      <c r="ELC69" s="355"/>
      <c r="ELD69" s="355"/>
      <c r="ELE69" s="355"/>
      <c r="ELF69" s="355"/>
      <c r="ELG69" s="355"/>
      <c r="ELH69" s="355"/>
      <c r="ELI69" s="355"/>
      <c r="ELJ69" s="355"/>
      <c r="ELK69" s="355"/>
      <c r="ELL69" s="355"/>
      <c r="ELM69" s="355"/>
      <c r="ELN69" s="355"/>
      <c r="ELO69" s="355"/>
      <c r="ELP69" s="355"/>
      <c r="ELQ69" s="355"/>
      <c r="ELR69" s="355"/>
      <c r="ELS69" s="355"/>
      <c r="ELT69" s="355"/>
      <c r="ELU69" s="355"/>
      <c r="ELV69" s="355"/>
      <c r="ELW69" s="355"/>
      <c r="ELX69" s="355"/>
      <c r="ELY69" s="355"/>
      <c r="ELZ69" s="355"/>
      <c r="EMA69" s="355"/>
      <c r="EMB69" s="355"/>
      <c r="EMC69" s="355"/>
      <c r="EMD69" s="355"/>
      <c r="EME69" s="355"/>
      <c r="EMF69" s="355"/>
      <c r="EMG69" s="355"/>
      <c r="EMH69" s="355"/>
      <c r="EMI69" s="355"/>
      <c r="EMJ69" s="355"/>
      <c r="EMK69" s="355"/>
      <c r="EML69" s="355"/>
      <c r="EMM69" s="355"/>
      <c r="EMN69" s="355"/>
      <c r="EMO69" s="355"/>
      <c r="EMP69" s="355"/>
      <c r="EMQ69" s="355"/>
      <c r="EMR69" s="355"/>
      <c r="EMS69" s="355"/>
      <c r="EMT69" s="355"/>
      <c r="EMU69" s="355"/>
      <c r="EMV69" s="355"/>
      <c r="EMW69" s="355"/>
      <c r="EMX69" s="355"/>
      <c r="EMY69" s="355"/>
      <c r="EMZ69" s="355"/>
      <c r="ENA69" s="355"/>
      <c r="ENB69" s="355"/>
      <c r="ENC69" s="355"/>
      <c r="END69" s="355"/>
      <c r="ENE69" s="355"/>
      <c r="ENF69" s="355"/>
      <c r="ENG69" s="355"/>
      <c r="ENH69" s="355"/>
      <c r="ENI69" s="355"/>
      <c r="ENJ69" s="355"/>
      <c r="ENK69" s="355"/>
      <c r="ENL69" s="355"/>
      <c r="ENM69" s="355"/>
      <c r="ENN69" s="355"/>
      <c r="ENO69" s="355"/>
      <c r="ENP69" s="355"/>
      <c r="ENQ69" s="355"/>
      <c r="ENR69" s="355"/>
      <c r="ENS69" s="355"/>
      <c r="ENT69" s="355"/>
      <c r="ENU69" s="355"/>
      <c r="ENV69" s="355"/>
      <c r="ENW69" s="355"/>
      <c r="ENX69" s="355"/>
      <c r="ENY69" s="355"/>
      <c r="ENZ69" s="355"/>
      <c r="EOA69" s="355"/>
      <c r="EOB69" s="355"/>
      <c r="EOC69" s="355"/>
      <c r="EOD69" s="355"/>
      <c r="EOE69" s="355"/>
      <c r="EOF69" s="355"/>
      <c r="EOG69" s="355"/>
      <c r="EOH69" s="355"/>
      <c r="EOI69" s="355"/>
      <c r="EOJ69" s="355"/>
      <c r="EOK69" s="355"/>
      <c r="EOL69" s="355"/>
      <c r="EOM69" s="355"/>
      <c r="EON69" s="355"/>
      <c r="EOO69" s="355"/>
      <c r="EOP69" s="355"/>
      <c r="EOQ69" s="355"/>
      <c r="EOR69" s="355"/>
      <c r="EOS69" s="355"/>
      <c r="EOT69" s="355"/>
      <c r="EOU69" s="355"/>
      <c r="EOV69" s="355"/>
      <c r="EOW69" s="355"/>
      <c r="EOX69" s="355"/>
      <c r="EOY69" s="355"/>
      <c r="EOZ69" s="355"/>
      <c r="EPA69" s="355"/>
      <c r="EPB69" s="355"/>
      <c r="EPC69" s="355"/>
      <c r="EPD69" s="355"/>
      <c r="EPE69" s="355"/>
      <c r="EPF69" s="355"/>
      <c r="EPG69" s="355"/>
      <c r="EPH69" s="355"/>
      <c r="EPI69" s="355"/>
      <c r="EPJ69" s="355"/>
      <c r="EPK69" s="355"/>
      <c r="EPL69" s="355"/>
      <c r="EPM69" s="355"/>
      <c r="EPN69" s="355"/>
      <c r="EPO69" s="355"/>
      <c r="EPP69" s="355"/>
      <c r="EPQ69" s="355"/>
      <c r="EPR69" s="355"/>
      <c r="EPS69" s="355"/>
      <c r="EPT69" s="355"/>
      <c r="EPU69" s="355"/>
      <c r="EPV69" s="355"/>
      <c r="EPW69" s="355"/>
      <c r="EPX69" s="355"/>
      <c r="EPY69" s="355"/>
      <c r="EPZ69" s="355"/>
      <c r="EQA69" s="355"/>
      <c r="EQB69" s="355"/>
      <c r="EQC69" s="355"/>
      <c r="EQD69" s="355"/>
      <c r="EQE69" s="355"/>
      <c r="EQF69" s="355"/>
      <c r="EQG69" s="355"/>
      <c r="EQH69" s="355"/>
      <c r="EQI69" s="355"/>
      <c r="EQJ69" s="355"/>
      <c r="EQK69" s="355"/>
      <c r="EQL69" s="355"/>
      <c r="EQM69" s="355"/>
      <c r="EQN69" s="355"/>
      <c r="EQO69" s="355"/>
      <c r="EQP69" s="355"/>
      <c r="EQQ69" s="355"/>
      <c r="EQR69" s="355"/>
      <c r="EQS69" s="355"/>
      <c r="EQT69" s="355"/>
      <c r="EQU69" s="355"/>
      <c r="EQV69" s="355"/>
      <c r="EQW69" s="355"/>
      <c r="EQX69" s="355"/>
      <c r="EQY69" s="355"/>
      <c r="EQZ69" s="355"/>
      <c r="ERA69" s="355"/>
      <c r="ERB69" s="355"/>
      <c r="ERC69" s="355"/>
      <c r="ERD69" s="355"/>
      <c r="ERE69" s="355"/>
      <c r="ERF69" s="355"/>
      <c r="ERG69" s="355"/>
      <c r="ERH69" s="355"/>
      <c r="ERI69" s="355"/>
      <c r="ERJ69" s="355"/>
      <c r="ERK69" s="355"/>
      <c r="ERL69" s="355"/>
      <c r="ERM69" s="355"/>
      <c r="ERN69" s="355"/>
      <c r="ERO69" s="355"/>
      <c r="ERP69" s="355"/>
      <c r="ERQ69" s="355"/>
      <c r="ERR69" s="355"/>
      <c r="ERS69" s="355"/>
      <c r="ERT69" s="355"/>
      <c r="ERU69" s="355"/>
      <c r="ERV69" s="355"/>
      <c r="ERW69" s="355"/>
      <c r="ERX69" s="355"/>
      <c r="ERY69" s="355"/>
      <c r="ERZ69" s="355"/>
      <c r="ESA69" s="355"/>
      <c r="ESB69" s="355"/>
      <c r="ESC69" s="355"/>
      <c r="ESD69" s="355"/>
      <c r="ESE69" s="355"/>
      <c r="ESF69" s="355"/>
      <c r="ESG69" s="355"/>
      <c r="ESH69" s="355"/>
      <c r="ESI69" s="355"/>
      <c r="ESJ69" s="355"/>
      <c r="ESK69" s="355"/>
      <c r="ESL69" s="355"/>
      <c r="ESM69" s="355"/>
      <c r="ESN69" s="355"/>
      <c r="ESO69" s="355"/>
      <c r="ESP69" s="355"/>
      <c r="ESQ69" s="355"/>
      <c r="ESR69" s="355"/>
      <c r="ESS69" s="355"/>
      <c r="EST69" s="355"/>
      <c r="ESU69" s="355"/>
      <c r="ESV69" s="355"/>
      <c r="ESW69" s="355"/>
      <c r="ESX69" s="355"/>
      <c r="ESY69" s="355"/>
      <c r="ESZ69" s="355"/>
      <c r="ETA69" s="355"/>
      <c r="ETB69" s="355"/>
      <c r="ETC69" s="355"/>
      <c r="ETD69" s="355"/>
      <c r="ETE69" s="355"/>
      <c r="ETF69" s="355"/>
      <c r="ETG69" s="355"/>
      <c r="ETH69" s="355"/>
      <c r="ETI69" s="355"/>
      <c r="ETJ69" s="355"/>
      <c r="ETK69" s="355"/>
      <c r="ETL69" s="355"/>
      <c r="ETM69" s="355"/>
      <c r="ETN69" s="355"/>
      <c r="ETO69" s="355"/>
      <c r="ETP69" s="355"/>
      <c r="ETQ69" s="355"/>
      <c r="ETR69" s="355"/>
      <c r="ETS69" s="355"/>
      <c r="ETT69" s="355"/>
      <c r="ETU69" s="355"/>
      <c r="ETV69" s="355"/>
      <c r="ETW69" s="355"/>
      <c r="ETX69" s="355"/>
      <c r="ETY69" s="355"/>
      <c r="ETZ69" s="355"/>
      <c r="EUA69" s="355"/>
      <c r="EUB69" s="355"/>
      <c r="EUC69" s="355"/>
      <c r="EUD69" s="355"/>
      <c r="EUE69" s="355"/>
      <c r="EUF69" s="355"/>
      <c r="EUG69" s="355"/>
      <c r="EUH69" s="355"/>
      <c r="EUI69" s="355"/>
      <c r="EUJ69" s="355"/>
      <c r="EUK69" s="355"/>
      <c r="EUL69" s="355"/>
      <c r="EUM69" s="355"/>
      <c r="EUN69" s="355"/>
      <c r="EUO69" s="355"/>
      <c r="EUP69" s="355"/>
      <c r="EUQ69" s="355"/>
      <c r="EUR69" s="355"/>
      <c r="EUS69" s="355"/>
      <c r="EUT69" s="355"/>
      <c r="EUU69" s="355"/>
      <c r="EUV69" s="355"/>
      <c r="EUW69" s="355"/>
      <c r="EUX69" s="355"/>
      <c r="EUY69" s="355"/>
      <c r="EUZ69" s="355"/>
      <c r="EVA69" s="355"/>
      <c r="EVB69" s="355"/>
      <c r="EVC69" s="355"/>
      <c r="EVD69" s="355"/>
      <c r="EVE69" s="355"/>
      <c r="EVF69" s="355"/>
      <c r="EVG69" s="355"/>
      <c r="EVH69" s="355"/>
      <c r="EVI69" s="355"/>
      <c r="EVJ69" s="355"/>
      <c r="EVK69" s="355"/>
      <c r="EVL69" s="355"/>
      <c r="EVM69" s="355"/>
      <c r="EVN69" s="355"/>
      <c r="EVO69" s="355"/>
      <c r="EVP69" s="355"/>
      <c r="EVQ69" s="355"/>
      <c r="EVR69" s="355"/>
      <c r="EVS69" s="355"/>
      <c r="EVT69" s="355"/>
      <c r="EVU69" s="355"/>
      <c r="EVV69" s="355"/>
      <c r="EVW69" s="355"/>
      <c r="EVX69" s="355"/>
      <c r="EVY69" s="355"/>
      <c r="EVZ69" s="355"/>
      <c r="EWA69" s="355"/>
      <c r="EWB69" s="355"/>
      <c r="EWC69" s="355"/>
      <c r="EWD69" s="355"/>
      <c r="EWE69" s="355"/>
      <c r="EWF69" s="355"/>
      <c r="EWG69" s="355"/>
      <c r="EWH69" s="355"/>
      <c r="EWI69" s="355"/>
      <c r="EWJ69" s="355"/>
      <c r="EWK69" s="355"/>
      <c r="EWL69" s="355"/>
      <c r="EWM69" s="355"/>
      <c r="EWN69" s="355"/>
      <c r="EWO69" s="355"/>
      <c r="EWP69" s="355"/>
      <c r="EWQ69" s="355"/>
      <c r="EWR69" s="355"/>
      <c r="EWS69" s="355"/>
      <c r="EWT69" s="355"/>
      <c r="EWU69" s="355"/>
      <c r="EWV69" s="355"/>
      <c r="EWW69" s="355"/>
      <c r="EWX69" s="355"/>
      <c r="EWY69" s="355"/>
      <c r="EWZ69" s="355"/>
      <c r="EXA69" s="355"/>
      <c r="EXB69" s="355"/>
      <c r="EXC69" s="355"/>
      <c r="EXD69" s="355"/>
      <c r="EXE69" s="355"/>
      <c r="EXF69" s="355"/>
      <c r="EXG69" s="355"/>
      <c r="EXH69" s="355"/>
      <c r="EXI69" s="355"/>
      <c r="EXJ69" s="355"/>
      <c r="EXK69" s="355"/>
      <c r="EXL69" s="355"/>
      <c r="EXM69" s="355"/>
      <c r="EXN69" s="355"/>
      <c r="EXO69" s="355"/>
      <c r="EXP69" s="355"/>
      <c r="EXQ69" s="355"/>
      <c r="EXR69" s="355"/>
      <c r="EXS69" s="355"/>
      <c r="EXT69" s="355"/>
      <c r="EXU69" s="355"/>
      <c r="EXV69" s="355"/>
      <c r="EXW69" s="355"/>
      <c r="EXX69" s="355"/>
      <c r="EXY69" s="355"/>
      <c r="EXZ69" s="355"/>
      <c r="EYA69" s="355"/>
      <c r="EYB69" s="355"/>
      <c r="EYC69" s="355"/>
      <c r="EYD69" s="355"/>
      <c r="EYE69" s="355"/>
      <c r="EYF69" s="355"/>
      <c r="EYG69" s="355"/>
      <c r="EYH69" s="355"/>
      <c r="EYI69" s="355"/>
      <c r="EYJ69" s="355"/>
      <c r="EYK69" s="355"/>
      <c r="EYL69" s="355"/>
      <c r="EYM69" s="355"/>
      <c r="EYN69" s="355"/>
      <c r="EYO69" s="355"/>
      <c r="EYP69" s="355"/>
      <c r="EYQ69" s="355"/>
      <c r="EYR69" s="355"/>
      <c r="EYS69" s="355"/>
      <c r="EYT69" s="355"/>
      <c r="EYU69" s="355"/>
      <c r="EYV69" s="355"/>
      <c r="EYW69" s="355"/>
      <c r="EYX69" s="355"/>
      <c r="EYY69" s="355"/>
      <c r="EYZ69" s="355"/>
      <c r="EZA69" s="355"/>
      <c r="EZB69" s="355"/>
      <c r="EZC69" s="355"/>
      <c r="EZD69" s="355"/>
      <c r="EZE69" s="355"/>
      <c r="EZF69" s="355"/>
      <c r="EZG69" s="355"/>
      <c r="EZH69" s="355"/>
      <c r="EZI69" s="355"/>
      <c r="EZJ69" s="355"/>
      <c r="EZK69" s="355"/>
      <c r="EZL69" s="355"/>
      <c r="EZM69" s="355"/>
      <c r="EZN69" s="355"/>
      <c r="EZO69" s="355"/>
      <c r="EZP69" s="355"/>
      <c r="EZQ69" s="355"/>
      <c r="EZR69" s="355"/>
      <c r="EZS69" s="355"/>
      <c r="EZT69" s="355"/>
      <c r="EZU69" s="355"/>
      <c r="EZV69" s="355"/>
      <c r="EZW69" s="355"/>
      <c r="EZX69" s="355"/>
      <c r="EZY69" s="355"/>
      <c r="EZZ69" s="355"/>
      <c r="FAA69" s="355"/>
      <c r="FAB69" s="355"/>
      <c r="FAC69" s="355"/>
      <c r="FAD69" s="355"/>
      <c r="FAE69" s="355"/>
      <c r="FAF69" s="355"/>
      <c r="FAG69" s="355"/>
      <c r="FAH69" s="355"/>
      <c r="FAI69" s="355"/>
      <c r="FAJ69" s="355"/>
      <c r="FAK69" s="355"/>
      <c r="FAL69" s="355"/>
      <c r="FAM69" s="355"/>
      <c r="FAN69" s="355"/>
      <c r="FAO69" s="355"/>
      <c r="FAP69" s="355"/>
      <c r="FAQ69" s="355"/>
      <c r="FAR69" s="355"/>
      <c r="FAS69" s="355"/>
      <c r="FAT69" s="355"/>
      <c r="FAU69" s="355"/>
      <c r="FAV69" s="355"/>
      <c r="FAW69" s="355"/>
      <c r="FAX69" s="355"/>
      <c r="FAY69" s="355"/>
      <c r="FAZ69" s="355"/>
      <c r="FBA69" s="355"/>
      <c r="FBB69" s="355"/>
      <c r="FBC69" s="355"/>
      <c r="FBD69" s="355"/>
      <c r="FBE69" s="355"/>
      <c r="FBF69" s="355"/>
      <c r="FBG69" s="355"/>
      <c r="FBH69" s="355"/>
      <c r="FBI69" s="355"/>
      <c r="FBJ69" s="355"/>
      <c r="FBK69" s="355"/>
      <c r="FBL69" s="355"/>
      <c r="FBM69" s="355"/>
      <c r="FBN69" s="355"/>
      <c r="FBO69" s="355"/>
      <c r="FBP69" s="355"/>
      <c r="FBQ69" s="355"/>
      <c r="FBR69" s="355"/>
      <c r="FBS69" s="355"/>
      <c r="FBT69" s="355"/>
      <c r="FBU69" s="355"/>
      <c r="FBV69" s="355"/>
      <c r="FBW69" s="355"/>
      <c r="FBX69" s="355"/>
      <c r="FBY69" s="355"/>
      <c r="FBZ69" s="355"/>
      <c r="FCA69" s="355"/>
      <c r="FCB69" s="355"/>
      <c r="FCC69" s="355"/>
      <c r="FCD69" s="355"/>
      <c r="FCE69" s="355"/>
      <c r="FCF69" s="355"/>
      <c r="FCG69" s="355"/>
      <c r="FCH69" s="355"/>
      <c r="FCI69" s="355"/>
      <c r="FCJ69" s="355"/>
      <c r="FCK69" s="355"/>
      <c r="FCL69" s="355"/>
      <c r="FCM69" s="355"/>
      <c r="FCN69" s="355"/>
      <c r="FCO69" s="355"/>
      <c r="FCP69" s="355"/>
      <c r="FCQ69" s="355"/>
      <c r="FCR69" s="355"/>
      <c r="FCS69" s="355"/>
      <c r="FCT69" s="355"/>
      <c r="FCU69" s="355"/>
      <c r="FCV69" s="355"/>
      <c r="FCW69" s="355"/>
      <c r="FCX69" s="355"/>
      <c r="FCY69" s="355"/>
      <c r="FCZ69" s="355"/>
      <c r="FDA69" s="355"/>
      <c r="FDB69" s="355"/>
      <c r="FDC69" s="355"/>
      <c r="FDD69" s="355"/>
      <c r="FDE69" s="355"/>
      <c r="FDF69" s="355"/>
      <c r="FDG69" s="355"/>
      <c r="FDH69" s="355"/>
      <c r="FDI69" s="355"/>
      <c r="FDJ69" s="355"/>
      <c r="FDK69" s="355"/>
      <c r="FDL69" s="355"/>
      <c r="FDM69" s="355"/>
      <c r="FDN69" s="355"/>
      <c r="FDO69" s="355"/>
      <c r="FDP69" s="355"/>
      <c r="FDQ69" s="355"/>
      <c r="FDR69" s="355"/>
      <c r="FDS69" s="355"/>
      <c r="FDT69" s="355"/>
      <c r="FDU69" s="355"/>
      <c r="FDV69" s="355"/>
      <c r="FDW69" s="355"/>
      <c r="FDX69" s="355"/>
      <c r="FDY69" s="355"/>
      <c r="FDZ69" s="355"/>
      <c r="FEA69" s="355"/>
      <c r="FEB69" s="355"/>
      <c r="FEC69" s="355"/>
      <c r="FED69" s="355"/>
      <c r="FEE69" s="355"/>
      <c r="FEF69" s="355"/>
      <c r="FEG69" s="355"/>
      <c r="FEH69" s="355"/>
      <c r="FEI69" s="355"/>
      <c r="FEJ69" s="355"/>
      <c r="FEK69" s="355"/>
      <c r="FEL69" s="355"/>
      <c r="FEM69" s="355"/>
      <c r="FEN69" s="355"/>
      <c r="FEO69" s="355"/>
      <c r="FEP69" s="355"/>
      <c r="FEQ69" s="355"/>
      <c r="FER69" s="355"/>
      <c r="FES69" s="355"/>
      <c r="FET69" s="355"/>
      <c r="FEU69" s="355"/>
      <c r="FEV69" s="355"/>
      <c r="FEW69" s="355"/>
      <c r="FEX69" s="355"/>
      <c r="FEY69" s="355"/>
      <c r="FEZ69" s="355"/>
      <c r="FFA69" s="355"/>
      <c r="FFB69" s="355"/>
      <c r="FFC69" s="355"/>
      <c r="FFD69" s="355"/>
      <c r="FFE69" s="355"/>
      <c r="FFF69" s="355"/>
      <c r="FFG69" s="355"/>
      <c r="FFH69" s="355"/>
      <c r="FFI69" s="355"/>
      <c r="FFJ69" s="355"/>
      <c r="FFK69" s="355"/>
      <c r="FFL69" s="355"/>
      <c r="FFM69" s="355"/>
      <c r="FFN69" s="355"/>
      <c r="FFO69" s="355"/>
      <c r="FFP69" s="355"/>
      <c r="FFQ69" s="355"/>
      <c r="FFR69" s="355"/>
      <c r="FFS69" s="355"/>
      <c r="FFT69" s="355"/>
      <c r="FFU69" s="355"/>
      <c r="FFV69" s="355"/>
      <c r="FFW69" s="355"/>
      <c r="FFX69" s="355"/>
      <c r="FFY69" s="355"/>
      <c r="FFZ69" s="355"/>
      <c r="FGA69" s="355"/>
      <c r="FGB69" s="355"/>
      <c r="FGC69" s="355"/>
      <c r="FGD69" s="355"/>
      <c r="FGE69" s="355"/>
      <c r="FGF69" s="355"/>
      <c r="FGG69" s="355"/>
      <c r="FGH69" s="355"/>
      <c r="FGI69" s="355"/>
      <c r="FGJ69" s="355"/>
      <c r="FGK69" s="355"/>
      <c r="FGL69" s="355"/>
      <c r="FGM69" s="355"/>
      <c r="FGN69" s="355"/>
      <c r="FGO69" s="355"/>
      <c r="FGP69" s="355"/>
      <c r="FGQ69" s="355"/>
      <c r="FGR69" s="355"/>
      <c r="FGS69" s="355"/>
      <c r="FGT69" s="355"/>
      <c r="FGU69" s="355"/>
      <c r="FGV69" s="355"/>
      <c r="FGW69" s="355"/>
      <c r="FGX69" s="355"/>
      <c r="FGY69" s="355"/>
      <c r="FGZ69" s="355"/>
      <c r="FHA69" s="355"/>
      <c r="FHB69" s="355"/>
      <c r="FHC69" s="355"/>
      <c r="FHD69" s="355"/>
      <c r="FHE69" s="355"/>
      <c r="FHF69" s="355"/>
      <c r="FHG69" s="355"/>
      <c r="FHH69" s="355"/>
      <c r="FHI69" s="355"/>
      <c r="FHJ69" s="355"/>
      <c r="FHK69" s="355"/>
      <c r="FHL69" s="355"/>
      <c r="FHM69" s="355"/>
      <c r="FHN69" s="355"/>
      <c r="FHO69" s="355"/>
      <c r="FHP69" s="355"/>
      <c r="FHQ69" s="355"/>
      <c r="FHR69" s="355"/>
      <c r="FHS69" s="355"/>
      <c r="FHT69" s="355"/>
      <c r="FHU69" s="355"/>
      <c r="FHV69" s="355"/>
      <c r="FHW69" s="355"/>
      <c r="FHX69" s="355"/>
      <c r="FHY69" s="355"/>
      <c r="FHZ69" s="355"/>
      <c r="FIA69" s="355"/>
      <c r="FIB69" s="355"/>
      <c r="FIC69" s="355"/>
      <c r="FID69" s="355"/>
      <c r="FIE69" s="355"/>
      <c r="FIF69" s="355"/>
      <c r="FIG69" s="355"/>
      <c r="FIH69" s="355"/>
      <c r="FII69" s="355"/>
      <c r="FIJ69" s="355"/>
      <c r="FIK69" s="355"/>
      <c r="FIL69" s="355"/>
      <c r="FIM69" s="355"/>
      <c r="FIN69" s="355"/>
      <c r="FIO69" s="355"/>
      <c r="FIP69" s="355"/>
      <c r="FIQ69" s="355"/>
      <c r="FIR69" s="355"/>
      <c r="FIS69" s="355"/>
      <c r="FIT69" s="355"/>
      <c r="FIU69" s="355"/>
      <c r="FIV69" s="355"/>
      <c r="FIW69" s="355"/>
      <c r="FIX69" s="355"/>
      <c r="FIY69" s="355"/>
      <c r="FIZ69" s="355"/>
      <c r="FJA69" s="355"/>
      <c r="FJB69" s="355"/>
      <c r="FJC69" s="355"/>
      <c r="FJD69" s="355"/>
      <c r="FJE69" s="355"/>
      <c r="FJF69" s="355"/>
      <c r="FJG69" s="355"/>
      <c r="FJH69" s="355"/>
      <c r="FJI69" s="355"/>
      <c r="FJJ69" s="355"/>
      <c r="FJK69" s="355"/>
      <c r="FJL69" s="355"/>
      <c r="FJM69" s="355"/>
      <c r="FJN69" s="355"/>
      <c r="FJO69" s="355"/>
      <c r="FJP69" s="355"/>
      <c r="FJQ69" s="355"/>
      <c r="FJR69" s="355"/>
      <c r="FJS69" s="355"/>
      <c r="FJT69" s="355"/>
      <c r="FJU69" s="355"/>
      <c r="FJV69" s="355"/>
      <c r="FJW69" s="355"/>
      <c r="FJX69" s="355"/>
      <c r="FJY69" s="355"/>
      <c r="FJZ69" s="355"/>
      <c r="FKA69" s="355"/>
      <c r="FKB69" s="355"/>
      <c r="FKC69" s="355"/>
      <c r="FKD69" s="355"/>
      <c r="FKE69" s="355"/>
      <c r="FKF69" s="355"/>
      <c r="FKG69" s="355"/>
      <c r="FKH69" s="355"/>
      <c r="FKI69" s="355"/>
      <c r="FKJ69" s="355"/>
      <c r="FKK69" s="355"/>
      <c r="FKL69" s="355"/>
      <c r="FKM69" s="355"/>
      <c r="FKN69" s="355"/>
      <c r="FKO69" s="355"/>
      <c r="FKP69" s="355"/>
      <c r="FKQ69" s="355"/>
      <c r="FKR69" s="355"/>
      <c r="FKS69" s="355"/>
      <c r="FKT69" s="355"/>
      <c r="FKU69" s="355"/>
      <c r="FKV69" s="355"/>
      <c r="FKW69" s="355"/>
      <c r="FKX69" s="355"/>
      <c r="FKY69" s="355"/>
      <c r="FKZ69" s="355"/>
      <c r="FLA69" s="355"/>
      <c r="FLB69" s="355"/>
      <c r="FLC69" s="355"/>
      <c r="FLD69" s="355"/>
      <c r="FLE69" s="355"/>
      <c r="FLF69" s="355"/>
      <c r="FLG69" s="355"/>
      <c r="FLH69" s="355"/>
      <c r="FLI69" s="355"/>
      <c r="FLJ69" s="355"/>
      <c r="FLK69" s="355"/>
      <c r="FLL69" s="355"/>
      <c r="FLM69" s="355"/>
      <c r="FLN69" s="355"/>
      <c r="FLO69" s="355"/>
      <c r="FLP69" s="355"/>
      <c r="FLQ69" s="355"/>
      <c r="FLR69" s="355"/>
      <c r="FLS69" s="355"/>
      <c r="FLT69" s="355"/>
      <c r="FLU69" s="355"/>
      <c r="FLV69" s="355"/>
      <c r="FLW69" s="355"/>
      <c r="FLX69" s="355"/>
      <c r="FLY69" s="355"/>
      <c r="FLZ69" s="355"/>
      <c r="FMA69" s="355"/>
      <c r="FMB69" s="355"/>
      <c r="FMC69" s="355"/>
      <c r="FMD69" s="355"/>
      <c r="FME69" s="355"/>
      <c r="FMF69" s="355"/>
      <c r="FMG69" s="355"/>
      <c r="FMH69" s="355"/>
      <c r="FMI69" s="355"/>
      <c r="FMJ69" s="355"/>
      <c r="FMK69" s="355"/>
      <c r="FML69" s="355"/>
      <c r="FMM69" s="355"/>
      <c r="FMN69" s="355"/>
      <c r="FMO69" s="355"/>
      <c r="FMP69" s="355"/>
      <c r="FMQ69" s="355"/>
      <c r="FMR69" s="355"/>
      <c r="FMS69" s="355"/>
      <c r="FMT69" s="355"/>
      <c r="FMU69" s="355"/>
      <c r="FMV69" s="355"/>
      <c r="FMW69" s="355"/>
      <c r="FMX69" s="355"/>
      <c r="FMY69" s="355"/>
      <c r="FMZ69" s="355"/>
      <c r="FNA69" s="355"/>
      <c r="FNB69" s="355"/>
      <c r="FNC69" s="355"/>
      <c r="FND69" s="355"/>
      <c r="FNE69" s="355"/>
      <c r="FNF69" s="355"/>
      <c r="FNG69" s="355"/>
      <c r="FNH69" s="355"/>
      <c r="FNI69" s="355"/>
      <c r="FNJ69" s="355"/>
      <c r="FNK69" s="355"/>
      <c r="FNL69" s="355"/>
      <c r="FNM69" s="355"/>
      <c r="FNN69" s="355"/>
      <c r="FNO69" s="355"/>
      <c r="FNP69" s="355"/>
      <c r="FNQ69" s="355"/>
      <c r="FNR69" s="355"/>
      <c r="FNS69" s="355"/>
      <c r="FNT69" s="355"/>
      <c r="FNU69" s="355"/>
      <c r="FNV69" s="355"/>
      <c r="FNW69" s="355"/>
      <c r="FNX69" s="355"/>
      <c r="FNY69" s="355"/>
      <c r="FNZ69" s="355"/>
      <c r="FOA69" s="355"/>
      <c r="FOB69" s="355"/>
      <c r="FOC69" s="355"/>
      <c r="FOD69" s="355"/>
      <c r="FOE69" s="355"/>
      <c r="FOF69" s="355"/>
      <c r="FOG69" s="355"/>
      <c r="FOH69" s="355"/>
      <c r="FOI69" s="355"/>
      <c r="FOJ69" s="355"/>
      <c r="FOK69" s="355"/>
      <c r="FOL69" s="355"/>
      <c r="FOM69" s="355"/>
      <c r="FON69" s="355"/>
      <c r="FOO69" s="355"/>
      <c r="FOP69" s="355"/>
      <c r="FOQ69" s="355"/>
      <c r="FOR69" s="355"/>
      <c r="FOS69" s="355"/>
      <c r="FOT69" s="355"/>
      <c r="FOU69" s="355"/>
      <c r="FOV69" s="355"/>
      <c r="FOW69" s="355"/>
      <c r="FOX69" s="355"/>
      <c r="FOY69" s="355"/>
      <c r="FOZ69" s="355"/>
      <c r="FPA69" s="355"/>
      <c r="FPB69" s="355"/>
      <c r="FPC69" s="355"/>
      <c r="FPD69" s="355"/>
      <c r="FPE69" s="355"/>
      <c r="FPF69" s="355"/>
      <c r="FPG69" s="355"/>
      <c r="FPH69" s="355"/>
      <c r="FPI69" s="355"/>
      <c r="FPJ69" s="355"/>
      <c r="FPK69" s="355"/>
      <c r="FPL69" s="355"/>
      <c r="FPM69" s="355"/>
      <c r="FPN69" s="355"/>
      <c r="FPO69" s="355"/>
      <c r="FPP69" s="355"/>
      <c r="FPQ69" s="355"/>
      <c r="FPR69" s="355"/>
      <c r="FPS69" s="355"/>
      <c r="FPT69" s="355"/>
      <c r="FPU69" s="355"/>
      <c r="FPV69" s="355"/>
      <c r="FPW69" s="355"/>
      <c r="FPX69" s="355"/>
      <c r="FPY69" s="355"/>
      <c r="FPZ69" s="355"/>
      <c r="FQA69" s="355"/>
      <c r="FQB69" s="355"/>
      <c r="FQC69" s="355"/>
      <c r="FQD69" s="355"/>
      <c r="FQE69" s="355"/>
      <c r="FQF69" s="355"/>
      <c r="FQG69" s="355"/>
      <c r="FQH69" s="355"/>
      <c r="FQI69" s="355"/>
      <c r="FQJ69" s="355"/>
      <c r="FQK69" s="355"/>
      <c r="FQL69" s="355"/>
      <c r="FQM69" s="355"/>
      <c r="FQN69" s="355"/>
      <c r="FQO69" s="355"/>
      <c r="FQP69" s="355"/>
      <c r="FQQ69" s="355"/>
      <c r="FQR69" s="355"/>
      <c r="FQS69" s="355"/>
      <c r="FQT69" s="355"/>
      <c r="FQU69" s="355"/>
      <c r="FQV69" s="355"/>
      <c r="FQW69" s="355"/>
      <c r="FQX69" s="355"/>
      <c r="FQY69" s="355"/>
      <c r="FQZ69" s="355"/>
      <c r="FRA69" s="355"/>
      <c r="FRB69" s="355"/>
      <c r="FRC69" s="355"/>
      <c r="FRD69" s="355"/>
      <c r="FRE69" s="355"/>
      <c r="FRF69" s="355"/>
      <c r="FRG69" s="355"/>
      <c r="FRH69" s="355"/>
      <c r="FRI69" s="355"/>
      <c r="FRJ69" s="355"/>
      <c r="FRK69" s="355"/>
      <c r="FRL69" s="355"/>
      <c r="FRM69" s="355"/>
      <c r="FRN69" s="355"/>
      <c r="FRO69" s="355"/>
      <c r="FRP69" s="355"/>
      <c r="FRQ69" s="355"/>
      <c r="FRR69" s="355"/>
      <c r="FRS69" s="355"/>
      <c r="FRT69" s="355"/>
      <c r="FRU69" s="355"/>
      <c r="FRV69" s="355"/>
      <c r="FRW69" s="355"/>
      <c r="FRX69" s="355"/>
      <c r="FRY69" s="355"/>
      <c r="FRZ69" s="355"/>
      <c r="FSA69" s="355"/>
      <c r="FSB69" s="355"/>
      <c r="FSC69" s="355"/>
      <c r="FSD69" s="355"/>
      <c r="FSE69" s="355"/>
      <c r="FSF69" s="355"/>
      <c r="FSG69" s="355"/>
      <c r="FSH69" s="355"/>
      <c r="FSI69" s="355"/>
      <c r="FSJ69" s="355"/>
      <c r="FSK69" s="355"/>
      <c r="FSL69" s="355"/>
      <c r="FSM69" s="355"/>
      <c r="FSN69" s="355"/>
      <c r="FSO69" s="355"/>
      <c r="FSP69" s="355"/>
      <c r="FSQ69" s="355"/>
      <c r="FSR69" s="355"/>
      <c r="FSS69" s="355"/>
      <c r="FST69" s="355"/>
      <c r="FSU69" s="355"/>
      <c r="FSV69" s="355"/>
      <c r="FSW69" s="355"/>
      <c r="FSX69" s="355"/>
      <c r="FSY69" s="355"/>
      <c r="FSZ69" s="355"/>
      <c r="FTA69" s="355"/>
      <c r="FTB69" s="355"/>
      <c r="FTC69" s="355"/>
      <c r="FTD69" s="355"/>
      <c r="FTE69" s="355"/>
      <c r="FTF69" s="355"/>
      <c r="FTG69" s="355"/>
      <c r="FTH69" s="355"/>
      <c r="FTI69" s="355"/>
      <c r="FTJ69" s="355"/>
      <c r="FTK69" s="355"/>
      <c r="FTL69" s="355"/>
      <c r="FTM69" s="355"/>
      <c r="FTN69" s="355"/>
      <c r="FTO69" s="355"/>
      <c r="FTP69" s="355"/>
      <c r="FTQ69" s="355"/>
      <c r="FTR69" s="355"/>
      <c r="FTS69" s="355"/>
      <c r="FTT69" s="355"/>
      <c r="FTU69" s="355"/>
      <c r="FTV69" s="355"/>
      <c r="FTW69" s="355"/>
      <c r="FTX69" s="355"/>
      <c r="FTY69" s="355"/>
      <c r="FTZ69" s="355"/>
      <c r="FUA69" s="355"/>
      <c r="FUB69" s="355"/>
      <c r="FUC69" s="355"/>
      <c r="FUD69" s="355"/>
      <c r="FUE69" s="355"/>
      <c r="FUF69" s="355"/>
      <c r="FUG69" s="355"/>
      <c r="FUH69" s="355"/>
      <c r="FUI69" s="355"/>
      <c r="FUJ69" s="355"/>
      <c r="FUK69" s="355"/>
      <c r="FUL69" s="355"/>
      <c r="FUM69" s="355"/>
      <c r="FUN69" s="355"/>
      <c r="FUO69" s="355"/>
      <c r="FUP69" s="355"/>
      <c r="FUQ69" s="355"/>
      <c r="FUR69" s="355"/>
      <c r="FUS69" s="355"/>
      <c r="FUT69" s="355"/>
      <c r="FUU69" s="355"/>
      <c r="FUV69" s="355"/>
      <c r="FUW69" s="355"/>
      <c r="FUX69" s="355"/>
      <c r="FUY69" s="355"/>
      <c r="FUZ69" s="355"/>
      <c r="FVA69" s="355"/>
      <c r="FVB69" s="355"/>
      <c r="FVC69" s="355"/>
      <c r="FVD69" s="355"/>
      <c r="FVE69" s="355"/>
      <c r="FVF69" s="355"/>
      <c r="FVG69" s="355"/>
      <c r="FVH69" s="355"/>
      <c r="FVI69" s="355"/>
      <c r="FVJ69" s="355"/>
      <c r="FVK69" s="355"/>
      <c r="FVL69" s="355"/>
      <c r="FVM69" s="355"/>
      <c r="FVN69" s="355"/>
      <c r="FVO69" s="355"/>
      <c r="FVP69" s="355"/>
      <c r="FVQ69" s="355"/>
      <c r="FVR69" s="355"/>
      <c r="FVS69" s="355"/>
      <c r="FVT69" s="355"/>
      <c r="FVU69" s="355"/>
      <c r="FVV69" s="355"/>
      <c r="FVW69" s="355"/>
      <c r="FVX69" s="355"/>
      <c r="FVY69" s="355"/>
      <c r="FVZ69" s="355"/>
      <c r="FWA69" s="355"/>
      <c r="FWB69" s="355"/>
      <c r="FWC69" s="355"/>
      <c r="FWD69" s="355"/>
      <c r="FWE69" s="355"/>
      <c r="FWF69" s="355"/>
      <c r="FWG69" s="355"/>
      <c r="FWH69" s="355"/>
      <c r="FWI69" s="355"/>
      <c r="FWJ69" s="355"/>
      <c r="FWK69" s="355"/>
      <c r="FWL69" s="355"/>
      <c r="FWM69" s="355"/>
      <c r="FWN69" s="355"/>
      <c r="FWO69" s="355"/>
      <c r="FWP69" s="355"/>
      <c r="FWQ69" s="355"/>
      <c r="FWR69" s="355"/>
      <c r="FWS69" s="355"/>
      <c r="FWT69" s="355"/>
      <c r="FWU69" s="355"/>
      <c r="FWV69" s="355"/>
      <c r="FWW69" s="355"/>
      <c r="FWX69" s="355"/>
      <c r="FWY69" s="355"/>
      <c r="FWZ69" s="355"/>
      <c r="FXA69" s="355"/>
      <c r="FXB69" s="355"/>
      <c r="FXC69" s="355"/>
      <c r="FXD69" s="355"/>
      <c r="FXE69" s="355"/>
      <c r="FXF69" s="355"/>
      <c r="FXG69" s="355"/>
      <c r="FXH69" s="355"/>
      <c r="FXI69" s="355"/>
      <c r="FXJ69" s="355"/>
      <c r="FXK69" s="355"/>
      <c r="FXL69" s="355"/>
      <c r="FXM69" s="355"/>
      <c r="FXN69" s="355"/>
      <c r="FXO69" s="355"/>
      <c r="FXP69" s="355"/>
      <c r="FXQ69" s="355"/>
      <c r="FXR69" s="355"/>
      <c r="FXS69" s="355"/>
      <c r="FXT69" s="355"/>
      <c r="FXU69" s="355"/>
      <c r="FXV69" s="355"/>
      <c r="FXW69" s="355"/>
      <c r="FXX69" s="355"/>
      <c r="FXY69" s="355"/>
      <c r="FXZ69" s="355"/>
      <c r="FYA69" s="355"/>
      <c r="FYB69" s="355"/>
      <c r="FYC69" s="355"/>
      <c r="FYD69" s="355"/>
      <c r="FYE69" s="355"/>
      <c r="FYF69" s="355"/>
      <c r="FYG69" s="355"/>
      <c r="FYH69" s="355"/>
      <c r="FYI69" s="355"/>
      <c r="FYJ69" s="355"/>
      <c r="FYK69" s="355"/>
      <c r="FYL69" s="355"/>
      <c r="FYM69" s="355"/>
      <c r="FYN69" s="355"/>
      <c r="FYO69" s="355"/>
      <c r="FYP69" s="355"/>
      <c r="FYQ69" s="355"/>
      <c r="FYR69" s="355"/>
      <c r="FYS69" s="355"/>
      <c r="FYT69" s="355"/>
      <c r="FYU69" s="355"/>
      <c r="FYV69" s="355"/>
      <c r="FYW69" s="355"/>
      <c r="FYX69" s="355"/>
      <c r="FYY69" s="355"/>
      <c r="FYZ69" s="355"/>
      <c r="FZA69" s="355"/>
      <c r="FZB69" s="355"/>
      <c r="FZC69" s="355"/>
      <c r="FZD69" s="355"/>
      <c r="FZE69" s="355"/>
      <c r="FZF69" s="355"/>
      <c r="FZG69" s="355"/>
      <c r="FZH69" s="355"/>
      <c r="FZI69" s="355"/>
      <c r="FZJ69" s="355"/>
      <c r="FZK69" s="355"/>
      <c r="FZL69" s="355"/>
      <c r="FZM69" s="355"/>
      <c r="FZN69" s="355"/>
      <c r="FZO69" s="355"/>
      <c r="FZP69" s="355"/>
      <c r="FZQ69" s="355"/>
      <c r="FZR69" s="355"/>
      <c r="FZS69" s="355"/>
      <c r="FZT69" s="355"/>
      <c r="FZU69" s="355"/>
      <c r="FZV69" s="355"/>
      <c r="FZW69" s="355"/>
      <c r="FZX69" s="355"/>
      <c r="FZY69" s="355"/>
      <c r="FZZ69" s="355"/>
      <c r="GAA69" s="355"/>
      <c r="GAB69" s="355"/>
      <c r="GAC69" s="355"/>
      <c r="GAD69" s="355"/>
      <c r="GAE69" s="355"/>
      <c r="GAF69" s="355"/>
      <c r="GAG69" s="355"/>
      <c r="GAH69" s="355"/>
      <c r="GAI69" s="355"/>
      <c r="GAJ69" s="355"/>
      <c r="GAK69" s="355"/>
      <c r="GAL69" s="355"/>
      <c r="GAM69" s="355"/>
      <c r="GAN69" s="355"/>
      <c r="GAO69" s="355"/>
      <c r="GAP69" s="355"/>
      <c r="GAQ69" s="355"/>
      <c r="GAR69" s="355"/>
      <c r="GAS69" s="355"/>
      <c r="GAT69" s="355"/>
      <c r="GAU69" s="355"/>
      <c r="GAV69" s="355"/>
      <c r="GAW69" s="355"/>
      <c r="GAX69" s="355"/>
      <c r="GAY69" s="355"/>
      <c r="GAZ69" s="355"/>
      <c r="GBA69" s="355"/>
      <c r="GBB69" s="355"/>
      <c r="GBC69" s="355"/>
      <c r="GBD69" s="355"/>
      <c r="GBE69" s="355"/>
      <c r="GBF69" s="355"/>
      <c r="GBG69" s="355"/>
      <c r="GBH69" s="355"/>
      <c r="GBI69" s="355"/>
      <c r="GBJ69" s="355"/>
      <c r="GBK69" s="355"/>
      <c r="GBL69" s="355"/>
      <c r="GBM69" s="355"/>
      <c r="GBN69" s="355"/>
      <c r="GBO69" s="355"/>
      <c r="GBP69" s="355"/>
      <c r="GBQ69" s="355"/>
      <c r="GBR69" s="355"/>
      <c r="GBS69" s="355"/>
      <c r="GBT69" s="355"/>
      <c r="GBU69" s="355"/>
      <c r="GBV69" s="355"/>
      <c r="GBW69" s="355"/>
      <c r="GBX69" s="355"/>
      <c r="GBY69" s="355"/>
      <c r="GBZ69" s="355"/>
      <c r="GCA69" s="355"/>
      <c r="GCB69" s="355"/>
      <c r="GCC69" s="355"/>
      <c r="GCD69" s="355"/>
      <c r="GCE69" s="355"/>
      <c r="GCF69" s="355"/>
      <c r="GCG69" s="355"/>
      <c r="GCH69" s="355"/>
      <c r="GCI69" s="355"/>
      <c r="GCJ69" s="355"/>
      <c r="GCK69" s="355"/>
      <c r="GCL69" s="355"/>
      <c r="GCM69" s="355"/>
      <c r="GCN69" s="355"/>
      <c r="GCO69" s="355"/>
      <c r="GCP69" s="355"/>
      <c r="GCQ69" s="355"/>
      <c r="GCR69" s="355"/>
      <c r="GCS69" s="355"/>
      <c r="GCT69" s="355"/>
      <c r="GCU69" s="355"/>
      <c r="GCV69" s="355"/>
      <c r="GCW69" s="355"/>
      <c r="GCX69" s="355"/>
      <c r="GCY69" s="355"/>
      <c r="GCZ69" s="355"/>
      <c r="GDA69" s="355"/>
      <c r="GDB69" s="355"/>
      <c r="GDC69" s="355"/>
      <c r="GDD69" s="355"/>
      <c r="GDE69" s="355"/>
      <c r="GDF69" s="355"/>
      <c r="GDG69" s="355"/>
      <c r="GDH69" s="355"/>
      <c r="GDI69" s="355"/>
      <c r="GDJ69" s="355"/>
      <c r="GDK69" s="355"/>
      <c r="GDL69" s="355"/>
      <c r="GDM69" s="355"/>
      <c r="GDN69" s="355"/>
      <c r="GDO69" s="355"/>
      <c r="GDP69" s="355"/>
      <c r="GDQ69" s="355"/>
      <c r="GDR69" s="355"/>
      <c r="GDS69" s="355"/>
      <c r="GDT69" s="355"/>
      <c r="GDU69" s="355"/>
      <c r="GDV69" s="355"/>
      <c r="GDW69" s="355"/>
      <c r="GDX69" s="355"/>
      <c r="GDY69" s="355"/>
      <c r="GDZ69" s="355"/>
      <c r="GEA69" s="355"/>
      <c r="GEB69" s="355"/>
      <c r="GEC69" s="355"/>
      <c r="GED69" s="355"/>
      <c r="GEE69" s="355"/>
      <c r="GEF69" s="355"/>
      <c r="GEG69" s="355"/>
      <c r="GEH69" s="355"/>
      <c r="GEI69" s="355"/>
      <c r="GEJ69" s="355"/>
      <c r="GEK69" s="355"/>
      <c r="GEL69" s="355"/>
      <c r="GEM69" s="355"/>
      <c r="GEN69" s="355"/>
      <c r="GEO69" s="355"/>
      <c r="GEP69" s="355"/>
      <c r="GEQ69" s="355"/>
      <c r="GER69" s="355"/>
      <c r="GES69" s="355"/>
      <c r="GET69" s="355"/>
      <c r="GEU69" s="355"/>
      <c r="GEV69" s="355"/>
      <c r="GEW69" s="355"/>
      <c r="GEX69" s="355"/>
      <c r="GEY69" s="355"/>
      <c r="GEZ69" s="355"/>
      <c r="GFA69" s="355"/>
      <c r="GFB69" s="355"/>
      <c r="GFC69" s="355"/>
      <c r="GFD69" s="355"/>
      <c r="GFE69" s="355"/>
      <c r="GFF69" s="355"/>
      <c r="GFG69" s="355"/>
      <c r="GFH69" s="355"/>
      <c r="GFI69" s="355"/>
      <c r="GFJ69" s="355"/>
      <c r="GFK69" s="355"/>
      <c r="GFL69" s="355"/>
      <c r="GFM69" s="355"/>
      <c r="GFN69" s="355"/>
      <c r="GFO69" s="355"/>
      <c r="GFP69" s="355"/>
      <c r="GFQ69" s="355"/>
      <c r="GFR69" s="355"/>
      <c r="GFS69" s="355"/>
      <c r="GFT69" s="355"/>
      <c r="GFU69" s="355"/>
      <c r="GFV69" s="355"/>
      <c r="GFW69" s="355"/>
      <c r="GFX69" s="355"/>
      <c r="GFY69" s="355"/>
      <c r="GFZ69" s="355"/>
      <c r="GGA69" s="355"/>
      <c r="GGB69" s="355"/>
      <c r="GGC69" s="355"/>
      <c r="GGD69" s="355"/>
      <c r="GGE69" s="355"/>
      <c r="GGF69" s="355"/>
      <c r="GGG69" s="355"/>
      <c r="GGH69" s="355"/>
      <c r="GGI69" s="355"/>
      <c r="GGJ69" s="355"/>
      <c r="GGK69" s="355"/>
      <c r="GGL69" s="355"/>
      <c r="GGM69" s="355"/>
      <c r="GGN69" s="355"/>
      <c r="GGO69" s="355"/>
      <c r="GGP69" s="355"/>
      <c r="GGQ69" s="355"/>
      <c r="GGR69" s="355"/>
      <c r="GGS69" s="355"/>
      <c r="GGT69" s="355"/>
      <c r="GGU69" s="355"/>
      <c r="GGV69" s="355"/>
      <c r="GGW69" s="355"/>
      <c r="GGX69" s="355"/>
      <c r="GGY69" s="355"/>
      <c r="GGZ69" s="355"/>
      <c r="GHA69" s="355"/>
      <c r="GHB69" s="355"/>
      <c r="GHC69" s="355"/>
      <c r="GHD69" s="355"/>
      <c r="GHE69" s="355"/>
      <c r="GHF69" s="355"/>
      <c r="GHG69" s="355"/>
      <c r="GHH69" s="355"/>
      <c r="GHI69" s="355"/>
      <c r="GHJ69" s="355"/>
      <c r="GHK69" s="355"/>
      <c r="GHL69" s="355"/>
      <c r="GHM69" s="355"/>
      <c r="GHN69" s="355"/>
      <c r="GHO69" s="355"/>
      <c r="GHP69" s="355"/>
      <c r="GHQ69" s="355"/>
      <c r="GHR69" s="355"/>
      <c r="GHS69" s="355"/>
      <c r="GHT69" s="355"/>
      <c r="GHU69" s="355"/>
      <c r="GHV69" s="355"/>
      <c r="GHW69" s="355"/>
      <c r="GHX69" s="355"/>
      <c r="GHY69" s="355"/>
      <c r="GHZ69" s="355"/>
      <c r="GIA69" s="355"/>
      <c r="GIB69" s="355"/>
      <c r="GIC69" s="355"/>
      <c r="GID69" s="355"/>
      <c r="GIE69" s="355"/>
      <c r="GIF69" s="355"/>
      <c r="GIG69" s="355"/>
      <c r="GIH69" s="355"/>
      <c r="GII69" s="355"/>
      <c r="GIJ69" s="355"/>
      <c r="GIK69" s="355"/>
      <c r="GIL69" s="355"/>
      <c r="GIM69" s="355"/>
      <c r="GIN69" s="355"/>
      <c r="GIO69" s="355"/>
      <c r="GIP69" s="355"/>
      <c r="GIQ69" s="355"/>
      <c r="GIR69" s="355"/>
      <c r="GIS69" s="355"/>
      <c r="GIT69" s="355"/>
      <c r="GIU69" s="355"/>
      <c r="GIV69" s="355"/>
      <c r="GIW69" s="355"/>
      <c r="GIX69" s="355"/>
      <c r="GIY69" s="355"/>
      <c r="GIZ69" s="355"/>
      <c r="GJA69" s="355"/>
      <c r="GJB69" s="355"/>
      <c r="GJC69" s="355"/>
      <c r="GJD69" s="355"/>
      <c r="GJE69" s="355"/>
      <c r="GJF69" s="355"/>
      <c r="GJG69" s="355"/>
      <c r="GJH69" s="355"/>
      <c r="GJI69" s="355"/>
      <c r="GJJ69" s="355"/>
      <c r="GJK69" s="355"/>
      <c r="GJL69" s="355"/>
      <c r="GJM69" s="355"/>
      <c r="GJN69" s="355"/>
      <c r="GJO69" s="355"/>
      <c r="GJP69" s="355"/>
      <c r="GJQ69" s="355"/>
      <c r="GJR69" s="355"/>
      <c r="GJS69" s="355"/>
      <c r="GJT69" s="355"/>
      <c r="GJU69" s="355"/>
      <c r="GJV69" s="355"/>
      <c r="GJW69" s="355"/>
      <c r="GJX69" s="355"/>
      <c r="GJY69" s="355"/>
      <c r="GJZ69" s="355"/>
      <c r="GKA69" s="355"/>
      <c r="GKB69" s="355"/>
      <c r="GKC69" s="355"/>
      <c r="GKD69" s="355"/>
      <c r="GKE69" s="355"/>
      <c r="GKF69" s="355"/>
      <c r="GKG69" s="355"/>
      <c r="GKH69" s="355"/>
      <c r="GKI69" s="355"/>
      <c r="GKJ69" s="355"/>
      <c r="GKK69" s="355"/>
      <c r="GKL69" s="355"/>
      <c r="GKM69" s="355"/>
      <c r="GKN69" s="355"/>
      <c r="GKO69" s="355"/>
      <c r="GKP69" s="355"/>
      <c r="GKQ69" s="355"/>
      <c r="GKR69" s="355"/>
      <c r="GKS69" s="355"/>
      <c r="GKT69" s="355"/>
      <c r="GKU69" s="355"/>
      <c r="GKV69" s="355"/>
      <c r="GKW69" s="355"/>
      <c r="GKX69" s="355"/>
      <c r="GKY69" s="355"/>
      <c r="GKZ69" s="355"/>
      <c r="GLA69" s="355"/>
      <c r="GLB69" s="355"/>
      <c r="GLC69" s="355"/>
      <c r="GLD69" s="355"/>
      <c r="GLE69" s="355"/>
      <c r="GLF69" s="355"/>
      <c r="GLG69" s="355"/>
      <c r="GLH69" s="355"/>
      <c r="GLI69" s="355"/>
      <c r="GLJ69" s="355"/>
      <c r="GLK69" s="355"/>
      <c r="GLL69" s="355"/>
      <c r="GLM69" s="355"/>
      <c r="GLN69" s="355"/>
      <c r="GLO69" s="355"/>
      <c r="GLP69" s="355"/>
      <c r="GLQ69" s="355"/>
      <c r="GLR69" s="355"/>
      <c r="GLS69" s="355"/>
      <c r="GLT69" s="355"/>
      <c r="GLU69" s="355"/>
      <c r="GLV69" s="355"/>
      <c r="GLW69" s="355"/>
      <c r="GLX69" s="355"/>
      <c r="GLY69" s="355"/>
      <c r="GLZ69" s="355"/>
      <c r="GMA69" s="355"/>
      <c r="GMB69" s="355"/>
      <c r="GMC69" s="355"/>
      <c r="GMD69" s="355"/>
      <c r="GME69" s="355"/>
      <c r="GMF69" s="355"/>
      <c r="GMG69" s="355"/>
      <c r="GMH69" s="355"/>
      <c r="GMI69" s="355"/>
      <c r="GMJ69" s="355"/>
      <c r="GMK69" s="355"/>
      <c r="GML69" s="355"/>
      <c r="GMM69" s="355"/>
      <c r="GMN69" s="355"/>
      <c r="GMO69" s="355"/>
      <c r="GMP69" s="355"/>
      <c r="GMQ69" s="355"/>
      <c r="GMR69" s="355"/>
      <c r="GMS69" s="355"/>
      <c r="GMT69" s="355"/>
      <c r="GMU69" s="355"/>
      <c r="GMV69" s="355"/>
      <c r="GMW69" s="355"/>
      <c r="GMX69" s="355"/>
      <c r="GMY69" s="355"/>
      <c r="GMZ69" s="355"/>
      <c r="GNA69" s="355"/>
      <c r="GNB69" s="355"/>
      <c r="GNC69" s="355"/>
      <c r="GND69" s="355"/>
      <c r="GNE69" s="355"/>
      <c r="GNF69" s="355"/>
      <c r="GNG69" s="355"/>
      <c r="GNH69" s="355"/>
      <c r="GNI69" s="355"/>
      <c r="GNJ69" s="355"/>
      <c r="GNK69" s="355"/>
      <c r="GNL69" s="355"/>
      <c r="GNM69" s="355"/>
      <c r="GNN69" s="355"/>
      <c r="GNO69" s="355"/>
      <c r="GNP69" s="355"/>
      <c r="GNQ69" s="355"/>
      <c r="GNR69" s="355"/>
      <c r="GNS69" s="355"/>
      <c r="GNT69" s="355"/>
      <c r="GNU69" s="355"/>
      <c r="GNV69" s="355"/>
      <c r="GNW69" s="355"/>
      <c r="GNX69" s="355"/>
      <c r="GNY69" s="355"/>
      <c r="GNZ69" s="355"/>
      <c r="GOA69" s="355"/>
      <c r="GOB69" s="355"/>
      <c r="GOC69" s="355"/>
      <c r="GOD69" s="355"/>
      <c r="GOE69" s="355"/>
      <c r="GOF69" s="355"/>
      <c r="GOG69" s="355"/>
      <c r="GOH69" s="355"/>
      <c r="GOI69" s="355"/>
      <c r="GOJ69" s="355"/>
      <c r="GOK69" s="355"/>
      <c r="GOL69" s="355"/>
      <c r="GOM69" s="355"/>
      <c r="GON69" s="355"/>
      <c r="GOO69" s="355"/>
      <c r="GOP69" s="355"/>
      <c r="GOQ69" s="355"/>
      <c r="GOR69" s="355"/>
      <c r="GOS69" s="355"/>
      <c r="GOT69" s="355"/>
      <c r="GOU69" s="355"/>
      <c r="GOV69" s="355"/>
      <c r="GOW69" s="355"/>
      <c r="GOX69" s="355"/>
      <c r="GOY69" s="355"/>
      <c r="GOZ69" s="355"/>
      <c r="GPA69" s="355"/>
      <c r="GPB69" s="355"/>
      <c r="GPC69" s="355"/>
      <c r="GPD69" s="355"/>
      <c r="GPE69" s="355"/>
      <c r="GPF69" s="355"/>
      <c r="GPG69" s="355"/>
      <c r="GPH69" s="355"/>
      <c r="GPI69" s="355"/>
      <c r="GPJ69" s="355"/>
      <c r="GPK69" s="355"/>
      <c r="GPL69" s="355"/>
      <c r="GPM69" s="355"/>
      <c r="GPN69" s="355"/>
      <c r="GPO69" s="355"/>
      <c r="GPP69" s="355"/>
      <c r="GPQ69" s="355"/>
      <c r="GPR69" s="355"/>
      <c r="GPS69" s="355"/>
      <c r="GPT69" s="355"/>
      <c r="GPU69" s="355"/>
      <c r="GPV69" s="355"/>
      <c r="GPW69" s="355"/>
      <c r="GPX69" s="355"/>
      <c r="GPY69" s="355"/>
      <c r="GPZ69" s="355"/>
      <c r="GQA69" s="355"/>
      <c r="GQB69" s="355"/>
      <c r="GQC69" s="355"/>
      <c r="GQD69" s="355"/>
      <c r="GQE69" s="355"/>
      <c r="GQF69" s="355"/>
      <c r="GQG69" s="355"/>
      <c r="GQH69" s="355"/>
      <c r="GQI69" s="355"/>
      <c r="GQJ69" s="355"/>
      <c r="GQK69" s="355"/>
      <c r="GQL69" s="355"/>
      <c r="GQM69" s="355"/>
      <c r="GQN69" s="355"/>
      <c r="GQO69" s="355"/>
      <c r="GQP69" s="355"/>
      <c r="GQQ69" s="355"/>
      <c r="GQR69" s="355"/>
      <c r="GQS69" s="355"/>
      <c r="GQT69" s="355"/>
      <c r="GQU69" s="355"/>
      <c r="GQV69" s="355"/>
      <c r="GQW69" s="355"/>
      <c r="GQX69" s="355"/>
      <c r="GQY69" s="355"/>
      <c r="GQZ69" s="355"/>
      <c r="GRA69" s="355"/>
      <c r="GRB69" s="355"/>
      <c r="GRC69" s="355"/>
      <c r="GRD69" s="355"/>
      <c r="GRE69" s="355"/>
      <c r="GRF69" s="355"/>
      <c r="GRG69" s="355"/>
      <c r="GRH69" s="355"/>
      <c r="GRI69" s="355"/>
      <c r="GRJ69" s="355"/>
      <c r="GRK69" s="355"/>
      <c r="GRL69" s="355"/>
      <c r="GRM69" s="355"/>
      <c r="GRN69" s="355"/>
      <c r="GRO69" s="355"/>
      <c r="GRP69" s="355"/>
      <c r="GRQ69" s="355"/>
      <c r="GRR69" s="355"/>
      <c r="GRS69" s="355"/>
      <c r="GRT69" s="355"/>
      <c r="GRU69" s="355"/>
      <c r="GRV69" s="355"/>
      <c r="GRW69" s="355"/>
      <c r="GRX69" s="355"/>
      <c r="GRY69" s="355"/>
      <c r="GRZ69" s="355"/>
      <c r="GSA69" s="355"/>
      <c r="GSB69" s="355"/>
      <c r="GSC69" s="355"/>
      <c r="GSD69" s="355"/>
      <c r="GSE69" s="355"/>
      <c r="GSF69" s="355"/>
      <c r="GSG69" s="355"/>
      <c r="GSH69" s="355"/>
      <c r="GSI69" s="355"/>
      <c r="GSJ69" s="355"/>
      <c r="GSK69" s="355"/>
      <c r="GSL69" s="355"/>
      <c r="GSM69" s="355"/>
      <c r="GSN69" s="355"/>
      <c r="GSO69" s="355"/>
      <c r="GSP69" s="355"/>
      <c r="GSQ69" s="355"/>
      <c r="GSR69" s="355"/>
      <c r="GSS69" s="355"/>
      <c r="GST69" s="355"/>
      <c r="GSU69" s="355"/>
      <c r="GSV69" s="355"/>
      <c r="GSW69" s="355"/>
      <c r="GSX69" s="355"/>
      <c r="GSY69" s="355"/>
      <c r="GSZ69" s="355"/>
      <c r="GTA69" s="355"/>
      <c r="GTB69" s="355"/>
      <c r="GTC69" s="355"/>
      <c r="GTD69" s="355"/>
      <c r="GTE69" s="355"/>
      <c r="GTF69" s="355"/>
      <c r="GTG69" s="355"/>
      <c r="GTH69" s="355"/>
      <c r="GTI69" s="355"/>
      <c r="GTJ69" s="355"/>
      <c r="GTK69" s="355"/>
      <c r="GTL69" s="355"/>
      <c r="GTM69" s="355"/>
      <c r="GTN69" s="355"/>
      <c r="GTO69" s="355"/>
      <c r="GTP69" s="355"/>
      <c r="GTQ69" s="355"/>
      <c r="GTR69" s="355"/>
      <c r="GTS69" s="355"/>
      <c r="GTT69" s="355"/>
      <c r="GTU69" s="355"/>
      <c r="GTV69" s="355"/>
      <c r="GTW69" s="355"/>
      <c r="GTX69" s="355"/>
      <c r="GTY69" s="355"/>
      <c r="GTZ69" s="355"/>
      <c r="GUA69" s="355"/>
      <c r="GUB69" s="355"/>
      <c r="GUC69" s="355"/>
      <c r="GUD69" s="355"/>
      <c r="GUE69" s="355"/>
      <c r="GUF69" s="355"/>
      <c r="GUG69" s="355"/>
      <c r="GUH69" s="355"/>
      <c r="GUI69" s="355"/>
      <c r="GUJ69" s="355"/>
      <c r="GUK69" s="355"/>
      <c r="GUL69" s="355"/>
      <c r="GUM69" s="355"/>
      <c r="GUN69" s="355"/>
      <c r="GUO69" s="355"/>
      <c r="GUP69" s="355"/>
      <c r="GUQ69" s="355"/>
      <c r="GUR69" s="355"/>
      <c r="GUS69" s="355"/>
      <c r="GUT69" s="355"/>
      <c r="GUU69" s="355"/>
      <c r="GUV69" s="355"/>
      <c r="GUW69" s="355"/>
      <c r="GUX69" s="355"/>
      <c r="GUY69" s="355"/>
      <c r="GUZ69" s="355"/>
      <c r="GVA69" s="355"/>
      <c r="GVB69" s="355"/>
      <c r="GVC69" s="355"/>
      <c r="GVD69" s="355"/>
      <c r="GVE69" s="355"/>
      <c r="GVF69" s="355"/>
      <c r="GVG69" s="355"/>
      <c r="GVH69" s="355"/>
      <c r="GVI69" s="355"/>
      <c r="GVJ69" s="355"/>
      <c r="GVK69" s="355"/>
      <c r="GVL69" s="355"/>
      <c r="GVM69" s="355"/>
      <c r="GVN69" s="355"/>
      <c r="GVO69" s="355"/>
      <c r="GVP69" s="355"/>
      <c r="GVQ69" s="355"/>
      <c r="GVR69" s="355"/>
      <c r="GVS69" s="355"/>
      <c r="GVT69" s="355"/>
      <c r="GVU69" s="355"/>
      <c r="GVV69" s="355"/>
      <c r="GVW69" s="355"/>
      <c r="GVX69" s="355"/>
      <c r="GVY69" s="355"/>
      <c r="GVZ69" s="355"/>
      <c r="GWA69" s="355"/>
      <c r="GWB69" s="355"/>
      <c r="GWC69" s="355"/>
      <c r="GWD69" s="355"/>
      <c r="GWE69" s="355"/>
      <c r="GWF69" s="355"/>
      <c r="GWG69" s="355"/>
      <c r="GWH69" s="355"/>
      <c r="GWI69" s="355"/>
      <c r="GWJ69" s="355"/>
      <c r="GWK69" s="355"/>
      <c r="GWL69" s="355"/>
      <c r="GWM69" s="355"/>
      <c r="GWN69" s="355"/>
      <c r="GWO69" s="355"/>
      <c r="GWP69" s="355"/>
      <c r="GWQ69" s="355"/>
      <c r="GWR69" s="355"/>
      <c r="GWS69" s="355"/>
      <c r="GWT69" s="355"/>
      <c r="GWU69" s="355"/>
      <c r="GWV69" s="355"/>
      <c r="GWW69" s="355"/>
      <c r="GWX69" s="355"/>
      <c r="GWY69" s="355"/>
      <c r="GWZ69" s="355"/>
      <c r="GXA69" s="355"/>
      <c r="GXB69" s="355"/>
      <c r="GXC69" s="355"/>
      <c r="GXD69" s="355"/>
      <c r="GXE69" s="355"/>
      <c r="GXF69" s="355"/>
      <c r="GXG69" s="355"/>
      <c r="GXH69" s="355"/>
      <c r="GXI69" s="355"/>
      <c r="GXJ69" s="355"/>
      <c r="GXK69" s="355"/>
      <c r="GXL69" s="355"/>
      <c r="GXM69" s="355"/>
      <c r="GXN69" s="355"/>
      <c r="GXO69" s="355"/>
      <c r="GXP69" s="355"/>
      <c r="GXQ69" s="355"/>
      <c r="GXR69" s="355"/>
      <c r="GXS69" s="355"/>
      <c r="GXT69" s="355"/>
      <c r="GXU69" s="355"/>
      <c r="GXV69" s="355"/>
      <c r="GXW69" s="355"/>
      <c r="GXX69" s="355"/>
      <c r="GXY69" s="355"/>
      <c r="GXZ69" s="355"/>
      <c r="GYA69" s="355"/>
      <c r="GYB69" s="355"/>
      <c r="GYC69" s="355"/>
      <c r="GYD69" s="355"/>
      <c r="GYE69" s="355"/>
      <c r="GYF69" s="355"/>
      <c r="GYG69" s="355"/>
      <c r="GYH69" s="355"/>
      <c r="GYI69" s="355"/>
      <c r="GYJ69" s="355"/>
      <c r="GYK69" s="355"/>
      <c r="GYL69" s="355"/>
      <c r="GYM69" s="355"/>
      <c r="GYN69" s="355"/>
      <c r="GYO69" s="355"/>
      <c r="GYP69" s="355"/>
      <c r="GYQ69" s="355"/>
      <c r="GYR69" s="355"/>
      <c r="GYS69" s="355"/>
      <c r="GYT69" s="355"/>
      <c r="GYU69" s="355"/>
      <c r="GYV69" s="355"/>
      <c r="GYW69" s="355"/>
      <c r="GYX69" s="355"/>
      <c r="GYY69" s="355"/>
      <c r="GYZ69" s="355"/>
      <c r="GZA69" s="355"/>
      <c r="GZB69" s="355"/>
      <c r="GZC69" s="355"/>
      <c r="GZD69" s="355"/>
      <c r="GZE69" s="355"/>
      <c r="GZF69" s="355"/>
      <c r="GZG69" s="355"/>
      <c r="GZH69" s="355"/>
      <c r="GZI69" s="355"/>
      <c r="GZJ69" s="355"/>
      <c r="GZK69" s="355"/>
      <c r="GZL69" s="355"/>
      <c r="GZM69" s="355"/>
      <c r="GZN69" s="355"/>
      <c r="GZO69" s="355"/>
      <c r="GZP69" s="355"/>
      <c r="GZQ69" s="355"/>
      <c r="GZR69" s="355"/>
      <c r="GZS69" s="355"/>
      <c r="GZT69" s="355"/>
      <c r="GZU69" s="355"/>
      <c r="GZV69" s="355"/>
      <c r="GZW69" s="355"/>
      <c r="GZX69" s="355"/>
      <c r="GZY69" s="355"/>
      <c r="GZZ69" s="355"/>
      <c r="HAA69" s="355"/>
      <c r="HAB69" s="355"/>
      <c r="HAC69" s="355"/>
      <c r="HAD69" s="355"/>
      <c r="HAE69" s="355"/>
      <c r="HAF69" s="355"/>
      <c r="HAG69" s="355"/>
      <c r="HAH69" s="355"/>
      <c r="HAI69" s="355"/>
      <c r="HAJ69" s="355"/>
      <c r="HAK69" s="355"/>
      <c r="HAL69" s="355"/>
      <c r="HAM69" s="355"/>
      <c r="HAN69" s="355"/>
      <c r="HAO69" s="355"/>
      <c r="HAP69" s="355"/>
      <c r="HAQ69" s="355"/>
      <c r="HAR69" s="355"/>
      <c r="HAS69" s="355"/>
      <c r="HAT69" s="355"/>
      <c r="HAU69" s="355"/>
      <c r="HAV69" s="355"/>
      <c r="HAW69" s="355"/>
      <c r="HAX69" s="355"/>
      <c r="HAY69" s="355"/>
      <c r="HAZ69" s="355"/>
      <c r="HBA69" s="355"/>
      <c r="HBB69" s="355"/>
      <c r="HBC69" s="355"/>
      <c r="HBD69" s="355"/>
      <c r="HBE69" s="355"/>
      <c r="HBF69" s="355"/>
      <c r="HBG69" s="355"/>
      <c r="HBH69" s="355"/>
      <c r="HBI69" s="355"/>
      <c r="HBJ69" s="355"/>
      <c r="HBK69" s="355"/>
      <c r="HBL69" s="355"/>
      <c r="HBM69" s="355"/>
      <c r="HBN69" s="355"/>
      <c r="HBO69" s="355"/>
      <c r="HBP69" s="355"/>
      <c r="HBQ69" s="355"/>
      <c r="HBR69" s="355"/>
      <c r="HBS69" s="355"/>
      <c r="HBT69" s="355"/>
      <c r="HBU69" s="355"/>
      <c r="HBV69" s="355"/>
      <c r="HBW69" s="355"/>
      <c r="HBX69" s="355"/>
      <c r="HBY69" s="355"/>
      <c r="HBZ69" s="355"/>
      <c r="HCA69" s="355"/>
      <c r="HCB69" s="355"/>
      <c r="HCC69" s="355"/>
      <c r="HCD69" s="355"/>
      <c r="HCE69" s="355"/>
      <c r="HCF69" s="355"/>
      <c r="HCG69" s="355"/>
      <c r="HCH69" s="355"/>
      <c r="HCI69" s="355"/>
      <c r="HCJ69" s="355"/>
      <c r="HCK69" s="355"/>
      <c r="HCL69" s="355"/>
      <c r="HCM69" s="355"/>
      <c r="HCN69" s="355"/>
      <c r="HCO69" s="355"/>
      <c r="HCP69" s="355"/>
      <c r="HCQ69" s="355"/>
      <c r="HCR69" s="355"/>
      <c r="HCS69" s="355"/>
      <c r="HCT69" s="355"/>
      <c r="HCU69" s="355"/>
      <c r="HCV69" s="355"/>
      <c r="HCW69" s="355"/>
      <c r="HCX69" s="355"/>
      <c r="HCY69" s="355"/>
      <c r="HCZ69" s="355"/>
      <c r="HDA69" s="355"/>
      <c r="HDB69" s="355"/>
      <c r="HDC69" s="355"/>
      <c r="HDD69" s="355"/>
      <c r="HDE69" s="355"/>
      <c r="HDF69" s="355"/>
      <c r="HDG69" s="355"/>
      <c r="HDH69" s="355"/>
      <c r="HDI69" s="355"/>
      <c r="HDJ69" s="355"/>
      <c r="HDK69" s="355"/>
      <c r="HDL69" s="355"/>
      <c r="HDM69" s="355"/>
      <c r="HDN69" s="355"/>
      <c r="HDO69" s="355"/>
      <c r="HDP69" s="355"/>
      <c r="HDQ69" s="355"/>
      <c r="HDR69" s="355"/>
      <c r="HDS69" s="355"/>
      <c r="HDT69" s="355"/>
      <c r="HDU69" s="355"/>
      <c r="HDV69" s="355"/>
      <c r="HDW69" s="355"/>
      <c r="HDX69" s="355"/>
      <c r="HDY69" s="355"/>
      <c r="HDZ69" s="355"/>
      <c r="HEA69" s="355"/>
      <c r="HEB69" s="355"/>
      <c r="HEC69" s="355"/>
      <c r="HED69" s="355"/>
      <c r="HEE69" s="355"/>
      <c r="HEF69" s="355"/>
      <c r="HEG69" s="355"/>
      <c r="HEH69" s="355"/>
      <c r="HEI69" s="355"/>
      <c r="HEJ69" s="355"/>
      <c r="HEK69" s="355"/>
      <c r="HEL69" s="355"/>
      <c r="HEM69" s="355"/>
      <c r="HEN69" s="355"/>
      <c r="HEO69" s="355"/>
      <c r="HEP69" s="355"/>
      <c r="HEQ69" s="355"/>
      <c r="HER69" s="355"/>
      <c r="HES69" s="355"/>
      <c r="HET69" s="355"/>
      <c r="HEU69" s="355"/>
      <c r="HEV69" s="355"/>
      <c r="HEW69" s="355"/>
      <c r="HEX69" s="355"/>
      <c r="HEY69" s="355"/>
      <c r="HEZ69" s="355"/>
      <c r="HFA69" s="355"/>
      <c r="HFB69" s="355"/>
      <c r="HFC69" s="355"/>
      <c r="HFD69" s="355"/>
      <c r="HFE69" s="355"/>
      <c r="HFF69" s="355"/>
      <c r="HFG69" s="355"/>
      <c r="HFH69" s="355"/>
      <c r="HFI69" s="355"/>
      <c r="HFJ69" s="355"/>
      <c r="HFK69" s="355"/>
      <c r="HFL69" s="355"/>
      <c r="HFM69" s="355"/>
      <c r="HFN69" s="355"/>
      <c r="HFO69" s="355"/>
      <c r="HFP69" s="355"/>
      <c r="HFQ69" s="355"/>
      <c r="HFR69" s="355"/>
      <c r="HFS69" s="355"/>
      <c r="HFT69" s="355"/>
      <c r="HFU69" s="355"/>
      <c r="HFV69" s="355"/>
      <c r="HFW69" s="355"/>
      <c r="HFX69" s="355"/>
      <c r="HFY69" s="355"/>
      <c r="HFZ69" s="355"/>
      <c r="HGA69" s="355"/>
      <c r="HGB69" s="355"/>
      <c r="HGC69" s="355"/>
      <c r="HGD69" s="355"/>
      <c r="HGE69" s="355"/>
      <c r="HGF69" s="355"/>
      <c r="HGG69" s="355"/>
      <c r="HGH69" s="355"/>
      <c r="HGI69" s="355"/>
      <c r="HGJ69" s="355"/>
      <c r="HGK69" s="355"/>
      <c r="HGL69" s="355"/>
      <c r="HGM69" s="355"/>
      <c r="HGN69" s="355"/>
      <c r="HGO69" s="355"/>
      <c r="HGP69" s="355"/>
      <c r="HGQ69" s="355"/>
      <c r="HGR69" s="355"/>
      <c r="HGS69" s="355"/>
      <c r="HGT69" s="355"/>
      <c r="HGU69" s="355"/>
      <c r="HGV69" s="355"/>
      <c r="HGW69" s="355"/>
      <c r="HGX69" s="355"/>
      <c r="HGY69" s="355"/>
      <c r="HGZ69" s="355"/>
      <c r="HHA69" s="355"/>
      <c r="HHB69" s="355"/>
      <c r="HHC69" s="355"/>
      <c r="HHD69" s="355"/>
      <c r="HHE69" s="355"/>
      <c r="HHF69" s="355"/>
      <c r="HHG69" s="355"/>
      <c r="HHH69" s="355"/>
      <c r="HHI69" s="355"/>
      <c r="HHJ69" s="355"/>
      <c r="HHK69" s="355"/>
      <c r="HHL69" s="355"/>
      <c r="HHM69" s="355"/>
      <c r="HHN69" s="355"/>
      <c r="HHO69" s="355"/>
      <c r="HHP69" s="355"/>
      <c r="HHQ69" s="355"/>
      <c r="HHR69" s="355"/>
      <c r="HHS69" s="355"/>
      <c r="HHT69" s="355"/>
      <c r="HHU69" s="355"/>
      <c r="HHV69" s="355"/>
      <c r="HHW69" s="355"/>
      <c r="HHX69" s="355"/>
      <c r="HHY69" s="355"/>
      <c r="HHZ69" s="355"/>
      <c r="HIA69" s="355"/>
      <c r="HIB69" s="355"/>
      <c r="HIC69" s="355"/>
      <c r="HID69" s="355"/>
      <c r="HIE69" s="355"/>
      <c r="HIF69" s="355"/>
      <c r="HIG69" s="355"/>
      <c r="HIH69" s="355"/>
      <c r="HII69" s="355"/>
      <c r="HIJ69" s="355"/>
      <c r="HIK69" s="355"/>
      <c r="HIL69" s="355"/>
      <c r="HIM69" s="355"/>
      <c r="HIN69" s="355"/>
      <c r="HIO69" s="355"/>
      <c r="HIP69" s="355"/>
      <c r="HIQ69" s="355"/>
      <c r="HIR69" s="355"/>
      <c r="HIS69" s="355"/>
      <c r="HIT69" s="355"/>
      <c r="HIU69" s="355"/>
      <c r="HIV69" s="355"/>
      <c r="HIW69" s="355"/>
      <c r="HIX69" s="355"/>
      <c r="HIY69" s="355"/>
      <c r="HIZ69" s="355"/>
      <c r="HJA69" s="355"/>
      <c r="HJB69" s="355"/>
      <c r="HJC69" s="355"/>
      <c r="HJD69" s="355"/>
      <c r="HJE69" s="355"/>
      <c r="HJF69" s="355"/>
      <c r="HJG69" s="355"/>
      <c r="HJH69" s="355"/>
      <c r="HJI69" s="355"/>
      <c r="HJJ69" s="355"/>
      <c r="HJK69" s="355"/>
      <c r="HJL69" s="355"/>
      <c r="HJM69" s="355"/>
      <c r="HJN69" s="355"/>
      <c r="HJO69" s="355"/>
      <c r="HJP69" s="355"/>
      <c r="HJQ69" s="355"/>
      <c r="HJR69" s="355"/>
      <c r="HJS69" s="355"/>
      <c r="HJT69" s="355"/>
      <c r="HJU69" s="355"/>
      <c r="HJV69" s="355"/>
      <c r="HJW69" s="355"/>
      <c r="HJX69" s="355"/>
      <c r="HJY69" s="355"/>
      <c r="HJZ69" s="355"/>
      <c r="HKA69" s="355"/>
      <c r="HKB69" s="355"/>
      <c r="HKC69" s="355"/>
      <c r="HKD69" s="355"/>
      <c r="HKE69" s="355"/>
      <c r="HKF69" s="355"/>
      <c r="HKG69" s="355"/>
      <c r="HKH69" s="355"/>
      <c r="HKI69" s="355"/>
      <c r="HKJ69" s="355"/>
      <c r="HKK69" s="355"/>
      <c r="HKL69" s="355"/>
      <c r="HKM69" s="355"/>
      <c r="HKN69" s="355"/>
      <c r="HKO69" s="355"/>
      <c r="HKP69" s="355"/>
      <c r="HKQ69" s="355"/>
      <c r="HKR69" s="355"/>
      <c r="HKS69" s="355"/>
      <c r="HKT69" s="355"/>
      <c r="HKU69" s="355"/>
      <c r="HKV69" s="355"/>
      <c r="HKW69" s="355"/>
      <c r="HKX69" s="355"/>
      <c r="HKY69" s="355"/>
      <c r="HKZ69" s="355"/>
      <c r="HLA69" s="355"/>
      <c r="HLB69" s="355"/>
      <c r="HLC69" s="355"/>
      <c r="HLD69" s="355"/>
      <c r="HLE69" s="355"/>
      <c r="HLF69" s="355"/>
      <c r="HLG69" s="355"/>
      <c r="HLH69" s="355"/>
      <c r="HLI69" s="355"/>
      <c r="HLJ69" s="355"/>
      <c r="HLK69" s="355"/>
      <c r="HLL69" s="355"/>
      <c r="HLM69" s="355"/>
      <c r="HLN69" s="355"/>
      <c r="HLO69" s="355"/>
      <c r="HLP69" s="355"/>
      <c r="HLQ69" s="355"/>
      <c r="HLR69" s="355"/>
      <c r="HLS69" s="355"/>
      <c r="HLT69" s="355"/>
      <c r="HLU69" s="355"/>
      <c r="HLV69" s="355"/>
      <c r="HLW69" s="355"/>
      <c r="HLX69" s="355"/>
      <c r="HLY69" s="355"/>
      <c r="HLZ69" s="355"/>
      <c r="HMA69" s="355"/>
      <c r="HMB69" s="355"/>
      <c r="HMC69" s="355"/>
      <c r="HMD69" s="355"/>
      <c r="HME69" s="355"/>
      <c r="HMF69" s="355"/>
      <c r="HMG69" s="355"/>
      <c r="HMH69" s="355"/>
      <c r="HMI69" s="355"/>
      <c r="HMJ69" s="355"/>
      <c r="HMK69" s="355"/>
      <c r="HML69" s="355"/>
      <c r="HMM69" s="355"/>
      <c r="HMN69" s="355"/>
      <c r="HMO69" s="355"/>
      <c r="HMP69" s="355"/>
      <c r="HMQ69" s="355"/>
      <c r="HMR69" s="355"/>
      <c r="HMS69" s="355"/>
      <c r="HMT69" s="355"/>
      <c r="HMU69" s="355"/>
      <c r="HMV69" s="355"/>
      <c r="HMW69" s="355"/>
      <c r="HMX69" s="355"/>
      <c r="HMY69" s="355"/>
      <c r="HMZ69" s="355"/>
      <c r="HNA69" s="355"/>
      <c r="HNB69" s="355"/>
      <c r="HNC69" s="355"/>
      <c r="HND69" s="355"/>
      <c r="HNE69" s="355"/>
      <c r="HNF69" s="355"/>
      <c r="HNG69" s="355"/>
      <c r="HNH69" s="355"/>
      <c r="HNI69" s="355"/>
      <c r="HNJ69" s="355"/>
      <c r="HNK69" s="355"/>
      <c r="HNL69" s="355"/>
      <c r="HNM69" s="355"/>
      <c r="HNN69" s="355"/>
      <c r="HNO69" s="355"/>
      <c r="HNP69" s="355"/>
      <c r="HNQ69" s="355"/>
      <c r="HNR69" s="355"/>
      <c r="HNS69" s="355"/>
      <c r="HNT69" s="355"/>
      <c r="HNU69" s="355"/>
      <c r="HNV69" s="355"/>
      <c r="HNW69" s="355"/>
      <c r="HNX69" s="355"/>
      <c r="HNY69" s="355"/>
      <c r="HNZ69" s="355"/>
      <c r="HOA69" s="355"/>
      <c r="HOB69" s="355"/>
      <c r="HOC69" s="355"/>
      <c r="HOD69" s="355"/>
      <c r="HOE69" s="355"/>
      <c r="HOF69" s="355"/>
      <c r="HOG69" s="355"/>
      <c r="HOH69" s="355"/>
      <c r="HOI69" s="355"/>
      <c r="HOJ69" s="355"/>
      <c r="HOK69" s="355"/>
      <c r="HOL69" s="355"/>
      <c r="HOM69" s="355"/>
      <c r="HON69" s="355"/>
      <c r="HOO69" s="355"/>
      <c r="HOP69" s="355"/>
      <c r="HOQ69" s="355"/>
      <c r="HOR69" s="355"/>
      <c r="HOS69" s="355"/>
      <c r="HOT69" s="355"/>
      <c r="HOU69" s="355"/>
      <c r="HOV69" s="355"/>
      <c r="HOW69" s="355"/>
      <c r="HOX69" s="355"/>
      <c r="HOY69" s="355"/>
      <c r="HOZ69" s="355"/>
      <c r="HPA69" s="355"/>
      <c r="HPB69" s="355"/>
      <c r="HPC69" s="355"/>
      <c r="HPD69" s="355"/>
      <c r="HPE69" s="355"/>
      <c r="HPF69" s="355"/>
      <c r="HPG69" s="355"/>
      <c r="HPH69" s="355"/>
      <c r="HPI69" s="355"/>
      <c r="HPJ69" s="355"/>
      <c r="HPK69" s="355"/>
      <c r="HPL69" s="355"/>
      <c r="HPM69" s="355"/>
      <c r="HPN69" s="355"/>
      <c r="HPO69" s="355"/>
      <c r="HPP69" s="355"/>
      <c r="HPQ69" s="355"/>
      <c r="HPR69" s="355"/>
      <c r="HPS69" s="355"/>
      <c r="HPT69" s="355"/>
      <c r="HPU69" s="355"/>
      <c r="HPV69" s="355"/>
      <c r="HPW69" s="355"/>
      <c r="HPX69" s="355"/>
      <c r="HPY69" s="355"/>
      <c r="HPZ69" s="355"/>
      <c r="HQA69" s="355"/>
      <c r="HQB69" s="355"/>
      <c r="HQC69" s="355"/>
      <c r="HQD69" s="355"/>
      <c r="HQE69" s="355"/>
      <c r="HQF69" s="355"/>
      <c r="HQG69" s="355"/>
      <c r="HQH69" s="355"/>
      <c r="HQI69" s="355"/>
      <c r="HQJ69" s="355"/>
      <c r="HQK69" s="355"/>
      <c r="HQL69" s="355"/>
      <c r="HQM69" s="355"/>
      <c r="HQN69" s="355"/>
      <c r="HQO69" s="355"/>
      <c r="HQP69" s="355"/>
      <c r="HQQ69" s="355"/>
      <c r="HQR69" s="355"/>
      <c r="HQS69" s="355"/>
      <c r="HQT69" s="355"/>
      <c r="HQU69" s="355"/>
      <c r="HQV69" s="355"/>
      <c r="HQW69" s="355"/>
      <c r="HQX69" s="355"/>
      <c r="HQY69" s="355"/>
      <c r="HQZ69" s="355"/>
      <c r="HRA69" s="355"/>
      <c r="HRB69" s="355"/>
      <c r="HRC69" s="355"/>
      <c r="HRD69" s="355"/>
      <c r="HRE69" s="355"/>
      <c r="HRF69" s="355"/>
      <c r="HRG69" s="355"/>
      <c r="HRH69" s="355"/>
      <c r="HRI69" s="355"/>
      <c r="HRJ69" s="355"/>
      <c r="HRK69" s="355"/>
      <c r="HRL69" s="355"/>
      <c r="HRM69" s="355"/>
      <c r="HRN69" s="355"/>
      <c r="HRO69" s="355"/>
      <c r="HRP69" s="355"/>
      <c r="HRQ69" s="355"/>
      <c r="HRR69" s="355"/>
      <c r="HRS69" s="355"/>
      <c r="HRT69" s="355"/>
      <c r="HRU69" s="355"/>
      <c r="HRV69" s="355"/>
      <c r="HRW69" s="355"/>
      <c r="HRX69" s="355"/>
      <c r="HRY69" s="355"/>
      <c r="HRZ69" s="355"/>
      <c r="HSA69" s="355"/>
      <c r="HSB69" s="355"/>
      <c r="HSC69" s="355"/>
      <c r="HSD69" s="355"/>
      <c r="HSE69" s="355"/>
      <c r="HSF69" s="355"/>
      <c r="HSG69" s="355"/>
      <c r="HSH69" s="355"/>
      <c r="HSI69" s="355"/>
      <c r="HSJ69" s="355"/>
      <c r="HSK69" s="355"/>
      <c r="HSL69" s="355"/>
      <c r="HSM69" s="355"/>
      <c r="HSN69" s="355"/>
      <c r="HSO69" s="355"/>
      <c r="HSP69" s="355"/>
      <c r="HSQ69" s="355"/>
      <c r="HSR69" s="355"/>
      <c r="HSS69" s="355"/>
      <c r="HST69" s="355"/>
      <c r="HSU69" s="355"/>
      <c r="HSV69" s="355"/>
      <c r="HSW69" s="355"/>
      <c r="HSX69" s="355"/>
      <c r="HSY69" s="355"/>
      <c r="HSZ69" s="355"/>
      <c r="HTA69" s="355"/>
      <c r="HTB69" s="355"/>
      <c r="HTC69" s="355"/>
      <c r="HTD69" s="355"/>
      <c r="HTE69" s="355"/>
      <c r="HTF69" s="355"/>
      <c r="HTG69" s="355"/>
      <c r="HTH69" s="355"/>
      <c r="HTI69" s="355"/>
      <c r="HTJ69" s="355"/>
      <c r="HTK69" s="355"/>
      <c r="HTL69" s="355"/>
      <c r="HTM69" s="355"/>
      <c r="HTN69" s="355"/>
      <c r="HTO69" s="355"/>
      <c r="HTP69" s="355"/>
      <c r="HTQ69" s="355"/>
      <c r="HTR69" s="355"/>
      <c r="HTS69" s="355"/>
      <c r="HTT69" s="355"/>
      <c r="HTU69" s="355"/>
      <c r="HTV69" s="355"/>
      <c r="HTW69" s="355"/>
      <c r="HTX69" s="355"/>
      <c r="HTY69" s="355"/>
      <c r="HTZ69" s="355"/>
      <c r="HUA69" s="355"/>
      <c r="HUB69" s="355"/>
      <c r="HUC69" s="355"/>
      <c r="HUD69" s="355"/>
      <c r="HUE69" s="355"/>
      <c r="HUF69" s="355"/>
      <c r="HUG69" s="355"/>
      <c r="HUH69" s="355"/>
      <c r="HUI69" s="355"/>
      <c r="HUJ69" s="355"/>
      <c r="HUK69" s="355"/>
      <c r="HUL69" s="355"/>
      <c r="HUM69" s="355"/>
      <c r="HUN69" s="355"/>
      <c r="HUO69" s="355"/>
      <c r="HUP69" s="355"/>
      <c r="HUQ69" s="355"/>
      <c r="HUR69" s="355"/>
      <c r="HUS69" s="355"/>
      <c r="HUT69" s="355"/>
      <c r="HUU69" s="355"/>
      <c r="HUV69" s="355"/>
      <c r="HUW69" s="355"/>
      <c r="HUX69" s="355"/>
      <c r="HUY69" s="355"/>
      <c r="HUZ69" s="355"/>
      <c r="HVA69" s="355"/>
      <c r="HVB69" s="355"/>
      <c r="HVC69" s="355"/>
      <c r="HVD69" s="355"/>
      <c r="HVE69" s="355"/>
      <c r="HVF69" s="355"/>
      <c r="HVG69" s="355"/>
      <c r="HVH69" s="355"/>
      <c r="HVI69" s="355"/>
      <c r="HVJ69" s="355"/>
      <c r="HVK69" s="355"/>
      <c r="HVL69" s="355"/>
      <c r="HVM69" s="355"/>
      <c r="HVN69" s="355"/>
      <c r="HVO69" s="355"/>
      <c r="HVP69" s="355"/>
      <c r="HVQ69" s="355"/>
      <c r="HVR69" s="355"/>
      <c r="HVS69" s="355"/>
      <c r="HVT69" s="355"/>
      <c r="HVU69" s="355"/>
      <c r="HVV69" s="355"/>
      <c r="HVW69" s="355"/>
      <c r="HVX69" s="355"/>
      <c r="HVY69" s="355"/>
      <c r="HVZ69" s="355"/>
      <c r="HWA69" s="355"/>
      <c r="HWB69" s="355"/>
      <c r="HWC69" s="355"/>
      <c r="HWD69" s="355"/>
      <c r="HWE69" s="355"/>
      <c r="HWF69" s="355"/>
      <c r="HWG69" s="355"/>
      <c r="HWH69" s="355"/>
      <c r="HWI69" s="355"/>
      <c r="HWJ69" s="355"/>
      <c r="HWK69" s="355"/>
      <c r="HWL69" s="355"/>
      <c r="HWM69" s="355"/>
      <c r="HWN69" s="355"/>
      <c r="HWO69" s="355"/>
      <c r="HWP69" s="355"/>
      <c r="HWQ69" s="355"/>
      <c r="HWR69" s="355"/>
      <c r="HWS69" s="355"/>
      <c r="HWT69" s="355"/>
      <c r="HWU69" s="355"/>
      <c r="HWV69" s="355"/>
      <c r="HWW69" s="355"/>
      <c r="HWX69" s="355"/>
      <c r="HWY69" s="355"/>
      <c r="HWZ69" s="355"/>
      <c r="HXA69" s="355"/>
      <c r="HXB69" s="355"/>
      <c r="HXC69" s="355"/>
      <c r="HXD69" s="355"/>
      <c r="HXE69" s="355"/>
      <c r="HXF69" s="355"/>
      <c r="HXG69" s="355"/>
      <c r="HXH69" s="355"/>
      <c r="HXI69" s="355"/>
      <c r="HXJ69" s="355"/>
      <c r="HXK69" s="355"/>
      <c r="HXL69" s="355"/>
      <c r="HXM69" s="355"/>
      <c r="HXN69" s="355"/>
      <c r="HXO69" s="355"/>
      <c r="HXP69" s="355"/>
      <c r="HXQ69" s="355"/>
      <c r="HXR69" s="355"/>
      <c r="HXS69" s="355"/>
      <c r="HXT69" s="355"/>
      <c r="HXU69" s="355"/>
      <c r="HXV69" s="355"/>
      <c r="HXW69" s="355"/>
      <c r="HXX69" s="355"/>
      <c r="HXY69" s="355"/>
      <c r="HXZ69" s="355"/>
      <c r="HYA69" s="355"/>
      <c r="HYB69" s="355"/>
      <c r="HYC69" s="355"/>
      <c r="HYD69" s="355"/>
      <c r="HYE69" s="355"/>
      <c r="HYF69" s="355"/>
      <c r="HYG69" s="355"/>
      <c r="HYH69" s="355"/>
      <c r="HYI69" s="355"/>
      <c r="HYJ69" s="355"/>
      <c r="HYK69" s="355"/>
      <c r="HYL69" s="355"/>
      <c r="HYM69" s="355"/>
      <c r="HYN69" s="355"/>
      <c r="HYO69" s="355"/>
      <c r="HYP69" s="355"/>
      <c r="HYQ69" s="355"/>
      <c r="HYR69" s="355"/>
      <c r="HYS69" s="355"/>
      <c r="HYT69" s="355"/>
      <c r="HYU69" s="355"/>
      <c r="HYV69" s="355"/>
      <c r="HYW69" s="355"/>
      <c r="HYX69" s="355"/>
      <c r="HYY69" s="355"/>
      <c r="HYZ69" s="355"/>
      <c r="HZA69" s="355"/>
      <c r="HZB69" s="355"/>
      <c r="HZC69" s="355"/>
      <c r="HZD69" s="355"/>
      <c r="HZE69" s="355"/>
      <c r="HZF69" s="355"/>
      <c r="HZG69" s="355"/>
      <c r="HZH69" s="355"/>
      <c r="HZI69" s="355"/>
      <c r="HZJ69" s="355"/>
      <c r="HZK69" s="355"/>
      <c r="HZL69" s="355"/>
      <c r="HZM69" s="355"/>
      <c r="HZN69" s="355"/>
      <c r="HZO69" s="355"/>
      <c r="HZP69" s="355"/>
      <c r="HZQ69" s="355"/>
      <c r="HZR69" s="355"/>
      <c r="HZS69" s="355"/>
      <c r="HZT69" s="355"/>
      <c r="HZU69" s="355"/>
      <c r="HZV69" s="355"/>
      <c r="HZW69" s="355"/>
      <c r="HZX69" s="355"/>
      <c r="HZY69" s="355"/>
      <c r="HZZ69" s="355"/>
      <c r="IAA69" s="355"/>
      <c r="IAB69" s="355"/>
      <c r="IAC69" s="355"/>
      <c r="IAD69" s="355"/>
      <c r="IAE69" s="355"/>
      <c r="IAF69" s="355"/>
      <c r="IAG69" s="355"/>
      <c r="IAH69" s="355"/>
      <c r="IAI69" s="355"/>
      <c r="IAJ69" s="355"/>
      <c r="IAK69" s="355"/>
      <c r="IAL69" s="355"/>
      <c r="IAM69" s="355"/>
      <c r="IAN69" s="355"/>
      <c r="IAO69" s="355"/>
      <c r="IAP69" s="355"/>
      <c r="IAQ69" s="355"/>
      <c r="IAR69" s="355"/>
      <c r="IAS69" s="355"/>
      <c r="IAT69" s="355"/>
      <c r="IAU69" s="355"/>
      <c r="IAV69" s="355"/>
      <c r="IAW69" s="355"/>
      <c r="IAX69" s="355"/>
      <c r="IAY69" s="355"/>
      <c r="IAZ69" s="355"/>
      <c r="IBA69" s="355"/>
      <c r="IBB69" s="355"/>
      <c r="IBC69" s="355"/>
      <c r="IBD69" s="355"/>
      <c r="IBE69" s="355"/>
      <c r="IBF69" s="355"/>
      <c r="IBG69" s="355"/>
      <c r="IBH69" s="355"/>
      <c r="IBI69" s="355"/>
      <c r="IBJ69" s="355"/>
      <c r="IBK69" s="355"/>
      <c r="IBL69" s="355"/>
      <c r="IBM69" s="355"/>
      <c r="IBN69" s="355"/>
      <c r="IBO69" s="355"/>
      <c r="IBP69" s="355"/>
      <c r="IBQ69" s="355"/>
      <c r="IBR69" s="355"/>
      <c r="IBS69" s="355"/>
      <c r="IBT69" s="355"/>
      <c r="IBU69" s="355"/>
      <c r="IBV69" s="355"/>
      <c r="IBW69" s="355"/>
      <c r="IBX69" s="355"/>
      <c r="IBY69" s="355"/>
      <c r="IBZ69" s="355"/>
      <c r="ICA69" s="355"/>
      <c r="ICB69" s="355"/>
      <c r="ICC69" s="355"/>
      <c r="ICD69" s="355"/>
      <c r="ICE69" s="355"/>
      <c r="ICF69" s="355"/>
      <c r="ICG69" s="355"/>
      <c r="ICH69" s="355"/>
      <c r="ICI69" s="355"/>
      <c r="ICJ69" s="355"/>
      <c r="ICK69" s="355"/>
      <c r="ICL69" s="355"/>
      <c r="ICM69" s="355"/>
      <c r="ICN69" s="355"/>
      <c r="ICO69" s="355"/>
      <c r="ICP69" s="355"/>
      <c r="ICQ69" s="355"/>
      <c r="ICR69" s="355"/>
      <c r="ICS69" s="355"/>
      <c r="ICT69" s="355"/>
      <c r="ICU69" s="355"/>
      <c r="ICV69" s="355"/>
      <c r="ICW69" s="355"/>
      <c r="ICX69" s="355"/>
      <c r="ICY69" s="355"/>
      <c r="ICZ69" s="355"/>
      <c r="IDA69" s="355"/>
      <c r="IDB69" s="355"/>
      <c r="IDC69" s="355"/>
      <c r="IDD69" s="355"/>
      <c r="IDE69" s="355"/>
      <c r="IDF69" s="355"/>
      <c r="IDG69" s="355"/>
      <c r="IDH69" s="355"/>
      <c r="IDI69" s="355"/>
      <c r="IDJ69" s="355"/>
      <c r="IDK69" s="355"/>
      <c r="IDL69" s="355"/>
      <c r="IDM69" s="355"/>
      <c r="IDN69" s="355"/>
      <c r="IDO69" s="355"/>
      <c r="IDP69" s="355"/>
      <c r="IDQ69" s="355"/>
      <c r="IDR69" s="355"/>
      <c r="IDS69" s="355"/>
      <c r="IDT69" s="355"/>
      <c r="IDU69" s="355"/>
      <c r="IDV69" s="355"/>
      <c r="IDW69" s="355"/>
      <c r="IDX69" s="355"/>
      <c r="IDY69" s="355"/>
      <c r="IDZ69" s="355"/>
      <c r="IEA69" s="355"/>
      <c r="IEB69" s="355"/>
      <c r="IEC69" s="355"/>
      <c r="IED69" s="355"/>
      <c r="IEE69" s="355"/>
      <c r="IEF69" s="355"/>
      <c r="IEG69" s="355"/>
      <c r="IEH69" s="355"/>
      <c r="IEI69" s="355"/>
      <c r="IEJ69" s="355"/>
      <c r="IEK69" s="355"/>
      <c r="IEL69" s="355"/>
      <c r="IEM69" s="355"/>
      <c r="IEN69" s="355"/>
      <c r="IEO69" s="355"/>
      <c r="IEP69" s="355"/>
      <c r="IEQ69" s="355"/>
      <c r="IER69" s="355"/>
      <c r="IES69" s="355"/>
      <c r="IET69" s="355"/>
      <c r="IEU69" s="355"/>
      <c r="IEV69" s="355"/>
      <c r="IEW69" s="355"/>
      <c r="IEX69" s="355"/>
      <c r="IEY69" s="355"/>
      <c r="IEZ69" s="355"/>
      <c r="IFA69" s="355"/>
      <c r="IFB69" s="355"/>
      <c r="IFC69" s="355"/>
      <c r="IFD69" s="355"/>
      <c r="IFE69" s="355"/>
      <c r="IFF69" s="355"/>
      <c r="IFG69" s="355"/>
      <c r="IFH69" s="355"/>
      <c r="IFI69" s="355"/>
      <c r="IFJ69" s="355"/>
      <c r="IFK69" s="355"/>
      <c r="IFL69" s="355"/>
      <c r="IFM69" s="355"/>
      <c r="IFN69" s="355"/>
      <c r="IFO69" s="355"/>
      <c r="IFP69" s="355"/>
      <c r="IFQ69" s="355"/>
      <c r="IFR69" s="355"/>
      <c r="IFS69" s="355"/>
      <c r="IFT69" s="355"/>
      <c r="IFU69" s="355"/>
      <c r="IFV69" s="355"/>
      <c r="IFW69" s="355"/>
      <c r="IFX69" s="355"/>
      <c r="IFY69" s="355"/>
      <c r="IFZ69" s="355"/>
      <c r="IGA69" s="355"/>
      <c r="IGB69" s="355"/>
      <c r="IGC69" s="355"/>
      <c r="IGD69" s="355"/>
      <c r="IGE69" s="355"/>
      <c r="IGF69" s="355"/>
      <c r="IGG69" s="355"/>
      <c r="IGH69" s="355"/>
      <c r="IGI69" s="355"/>
      <c r="IGJ69" s="355"/>
      <c r="IGK69" s="355"/>
      <c r="IGL69" s="355"/>
      <c r="IGM69" s="355"/>
      <c r="IGN69" s="355"/>
      <c r="IGO69" s="355"/>
      <c r="IGP69" s="355"/>
      <c r="IGQ69" s="355"/>
      <c r="IGR69" s="355"/>
      <c r="IGS69" s="355"/>
      <c r="IGT69" s="355"/>
      <c r="IGU69" s="355"/>
      <c r="IGV69" s="355"/>
      <c r="IGW69" s="355"/>
      <c r="IGX69" s="355"/>
      <c r="IGY69" s="355"/>
      <c r="IGZ69" s="355"/>
      <c r="IHA69" s="355"/>
      <c r="IHB69" s="355"/>
      <c r="IHC69" s="355"/>
      <c r="IHD69" s="355"/>
      <c r="IHE69" s="355"/>
      <c r="IHF69" s="355"/>
      <c r="IHG69" s="355"/>
      <c r="IHH69" s="355"/>
      <c r="IHI69" s="355"/>
      <c r="IHJ69" s="355"/>
      <c r="IHK69" s="355"/>
      <c r="IHL69" s="355"/>
      <c r="IHM69" s="355"/>
      <c r="IHN69" s="355"/>
      <c r="IHO69" s="355"/>
      <c r="IHP69" s="355"/>
      <c r="IHQ69" s="355"/>
      <c r="IHR69" s="355"/>
      <c r="IHS69" s="355"/>
      <c r="IHT69" s="355"/>
      <c r="IHU69" s="355"/>
      <c r="IHV69" s="355"/>
      <c r="IHW69" s="355"/>
      <c r="IHX69" s="355"/>
      <c r="IHY69" s="355"/>
      <c r="IHZ69" s="355"/>
      <c r="IIA69" s="355"/>
      <c r="IIB69" s="355"/>
      <c r="IIC69" s="355"/>
      <c r="IID69" s="355"/>
      <c r="IIE69" s="355"/>
      <c r="IIF69" s="355"/>
      <c r="IIG69" s="355"/>
      <c r="IIH69" s="355"/>
      <c r="III69" s="355"/>
      <c r="IIJ69" s="355"/>
      <c r="IIK69" s="355"/>
      <c r="IIL69" s="355"/>
      <c r="IIM69" s="355"/>
      <c r="IIN69" s="355"/>
      <c r="IIO69" s="355"/>
      <c r="IIP69" s="355"/>
      <c r="IIQ69" s="355"/>
      <c r="IIR69" s="355"/>
      <c r="IIS69" s="355"/>
      <c r="IIT69" s="355"/>
      <c r="IIU69" s="355"/>
      <c r="IIV69" s="355"/>
      <c r="IIW69" s="355"/>
      <c r="IIX69" s="355"/>
      <c r="IIY69" s="355"/>
      <c r="IIZ69" s="355"/>
      <c r="IJA69" s="355"/>
      <c r="IJB69" s="355"/>
      <c r="IJC69" s="355"/>
      <c r="IJD69" s="355"/>
      <c r="IJE69" s="355"/>
      <c r="IJF69" s="355"/>
      <c r="IJG69" s="355"/>
      <c r="IJH69" s="355"/>
      <c r="IJI69" s="355"/>
      <c r="IJJ69" s="355"/>
      <c r="IJK69" s="355"/>
      <c r="IJL69" s="355"/>
      <c r="IJM69" s="355"/>
      <c r="IJN69" s="355"/>
      <c r="IJO69" s="355"/>
      <c r="IJP69" s="355"/>
      <c r="IJQ69" s="355"/>
      <c r="IJR69" s="355"/>
      <c r="IJS69" s="355"/>
      <c r="IJT69" s="355"/>
      <c r="IJU69" s="355"/>
      <c r="IJV69" s="355"/>
      <c r="IJW69" s="355"/>
      <c r="IJX69" s="355"/>
      <c r="IJY69" s="355"/>
      <c r="IJZ69" s="355"/>
      <c r="IKA69" s="355"/>
      <c r="IKB69" s="355"/>
      <c r="IKC69" s="355"/>
      <c r="IKD69" s="355"/>
      <c r="IKE69" s="355"/>
      <c r="IKF69" s="355"/>
      <c r="IKG69" s="355"/>
      <c r="IKH69" s="355"/>
      <c r="IKI69" s="355"/>
      <c r="IKJ69" s="355"/>
      <c r="IKK69" s="355"/>
      <c r="IKL69" s="355"/>
      <c r="IKM69" s="355"/>
      <c r="IKN69" s="355"/>
      <c r="IKO69" s="355"/>
      <c r="IKP69" s="355"/>
      <c r="IKQ69" s="355"/>
      <c r="IKR69" s="355"/>
      <c r="IKS69" s="355"/>
      <c r="IKT69" s="355"/>
      <c r="IKU69" s="355"/>
      <c r="IKV69" s="355"/>
      <c r="IKW69" s="355"/>
      <c r="IKX69" s="355"/>
      <c r="IKY69" s="355"/>
      <c r="IKZ69" s="355"/>
      <c r="ILA69" s="355"/>
      <c r="ILB69" s="355"/>
      <c r="ILC69" s="355"/>
      <c r="ILD69" s="355"/>
      <c r="ILE69" s="355"/>
      <c r="ILF69" s="355"/>
      <c r="ILG69" s="355"/>
      <c r="ILH69" s="355"/>
      <c r="ILI69" s="355"/>
      <c r="ILJ69" s="355"/>
      <c r="ILK69" s="355"/>
      <c r="ILL69" s="355"/>
      <c r="ILM69" s="355"/>
      <c r="ILN69" s="355"/>
      <c r="ILO69" s="355"/>
      <c r="ILP69" s="355"/>
      <c r="ILQ69" s="355"/>
      <c r="ILR69" s="355"/>
      <c r="ILS69" s="355"/>
      <c r="ILT69" s="355"/>
      <c r="ILU69" s="355"/>
      <c r="ILV69" s="355"/>
      <c r="ILW69" s="355"/>
      <c r="ILX69" s="355"/>
      <c r="ILY69" s="355"/>
      <c r="ILZ69" s="355"/>
      <c r="IMA69" s="355"/>
      <c r="IMB69" s="355"/>
      <c r="IMC69" s="355"/>
      <c r="IMD69" s="355"/>
      <c r="IME69" s="355"/>
      <c r="IMF69" s="355"/>
      <c r="IMG69" s="355"/>
      <c r="IMH69" s="355"/>
      <c r="IMI69" s="355"/>
      <c r="IMJ69" s="355"/>
      <c r="IMK69" s="355"/>
      <c r="IML69" s="355"/>
      <c r="IMM69" s="355"/>
      <c r="IMN69" s="355"/>
      <c r="IMO69" s="355"/>
      <c r="IMP69" s="355"/>
      <c r="IMQ69" s="355"/>
      <c r="IMR69" s="355"/>
      <c r="IMS69" s="355"/>
      <c r="IMT69" s="355"/>
      <c r="IMU69" s="355"/>
      <c r="IMV69" s="355"/>
      <c r="IMW69" s="355"/>
      <c r="IMX69" s="355"/>
      <c r="IMY69" s="355"/>
      <c r="IMZ69" s="355"/>
      <c r="INA69" s="355"/>
      <c r="INB69" s="355"/>
      <c r="INC69" s="355"/>
      <c r="IND69" s="355"/>
      <c r="INE69" s="355"/>
      <c r="INF69" s="355"/>
      <c r="ING69" s="355"/>
      <c r="INH69" s="355"/>
      <c r="INI69" s="355"/>
      <c r="INJ69" s="355"/>
      <c r="INK69" s="355"/>
      <c r="INL69" s="355"/>
      <c r="INM69" s="355"/>
      <c r="INN69" s="355"/>
      <c r="INO69" s="355"/>
      <c r="INP69" s="355"/>
      <c r="INQ69" s="355"/>
      <c r="INR69" s="355"/>
      <c r="INS69" s="355"/>
      <c r="INT69" s="355"/>
      <c r="INU69" s="355"/>
      <c r="INV69" s="355"/>
      <c r="INW69" s="355"/>
      <c r="INX69" s="355"/>
      <c r="INY69" s="355"/>
      <c r="INZ69" s="355"/>
      <c r="IOA69" s="355"/>
      <c r="IOB69" s="355"/>
      <c r="IOC69" s="355"/>
      <c r="IOD69" s="355"/>
      <c r="IOE69" s="355"/>
      <c r="IOF69" s="355"/>
      <c r="IOG69" s="355"/>
      <c r="IOH69" s="355"/>
      <c r="IOI69" s="355"/>
      <c r="IOJ69" s="355"/>
      <c r="IOK69" s="355"/>
      <c r="IOL69" s="355"/>
      <c r="IOM69" s="355"/>
      <c r="ION69" s="355"/>
      <c r="IOO69" s="355"/>
      <c r="IOP69" s="355"/>
      <c r="IOQ69" s="355"/>
      <c r="IOR69" s="355"/>
      <c r="IOS69" s="355"/>
      <c r="IOT69" s="355"/>
      <c r="IOU69" s="355"/>
      <c r="IOV69" s="355"/>
      <c r="IOW69" s="355"/>
      <c r="IOX69" s="355"/>
      <c r="IOY69" s="355"/>
      <c r="IOZ69" s="355"/>
      <c r="IPA69" s="355"/>
      <c r="IPB69" s="355"/>
      <c r="IPC69" s="355"/>
      <c r="IPD69" s="355"/>
      <c r="IPE69" s="355"/>
      <c r="IPF69" s="355"/>
      <c r="IPG69" s="355"/>
      <c r="IPH69" s="355"/>
      <c r="IPI69" s="355"/>
      <c r="IPJ69" s="355"/>
      <c r="IPK69" s="355"/>
      <c r="IPL69" s="355"/>
      <c r="IPM69" s="355"/>
      <c r="IPN69" s="355"/>
      <c r="IPO69" s="355"/>
      <c r="IPP69" s="355"/>
      <c r="IPQ69" s="355"/>
      <c r="IPR69" s="355"/>
      <c r="IPS69" s="355"/>
      <c r="IPT69" s="355"/>
      <c r="IPU69" s="355"/>
      <c r="IPV69" s="355"/>
      <c r="IPW69" s="355"/>
      <c r="IPX69" s="355"/>
      <c r="IPY69" s="355"/>
      <c r="IPZ69" s="355"/>
      <c r="IQA69" s="355"/>
      <c r="IQB69" s="355"/>
      <c r="IQC69" s="355"/>
      <c r="IQD69" s="355"/>
      <c r="IQE69" s="355"/>
      <c r="IQF69" s="355"/>
      <c r="IQG69" s="355"/>
      <c r="IQH69" s="355"/>
      <c r="IQI69" s="355"/>
      <c r="IQJ69" s="355"/>
      <c r="IQK69" s="355"/>
      <c r="IQL69" s="355"/>
      <c r="IQM69" s="355"/>
      <c r="IQN69" s="355"/>
      <c r="IQO69" s="355"/>
      <c r="IQP69" s="355"/>
      <c r="IQQ69" s="355"/>
      <c r="IQR69" s="355"/>
      <c r="IQS69" s="355"/>
      <c r="IQT69" s="355"/>
      <c r="IQU69" s="355"/>
      <c r="IQV69" s="355"/>
      <c r="IQW69" s="355"/>
      <c r="IQX69" s="355"/>
      <c r="IQY69" s="355"/>
      <c r="IQZ69" s="355"/>
      <c r="IRA69" s="355"/>
      <c r="IRB69" s="355"/>
      <c r="IRC69" s="355"/>
      <c r="IRD69" s="355"/>
      <c r="IRE69" s="355"/>
      <c r="IRF69" s="355"/>
      <c r="IRG69" s="355"/>
      <c r="IRH69" s="355"/>
      <c r="IRI69" s="355"/>
      <c r="IRJ69" s="355"/>
      <c r="IRK69" s="355"/>
      <c r="IRL69" s="355"/>
      <c r="IRM69" s="355"/>
      <c r="IRN69" s="355"/>
      <c r="IRO69" s="355"/>
      <c r="IRP69" s="355"/>
      <c r="IRQ69" s="355"/>
      <c r="IRR69" s="355"/>
      <c r="IRS69" s="355"/>
      <c r="IRT69" s="355"/>
      <c r="IRU69" s="355"/>
      <c r="IRV69" s="355"/>
      <c r="IRW69" s="355"/>
      <c r="IRX69" s="355"/>
      <c r="IRY69" s="355"/>
      <c r="IRZ69" s="355"/>
      <c r="ISA69" s="355"/>
      <c r="ISB69" s="355"/>
      <c r="ISC69" s="355"/>
      <c r="ISD69" s="355"/>
      <c r="ISE69" s="355"/>
      <c r="ISF69" s="355"/>
      <c r="ISG69" s="355"/>
      <c r="ISH69" s="355"/>
      <c r="ISI69" s="355"/>
      <c r="ISJ69" s="355"/>
      <c r="ISK69" s="355"/>
      <c r="ISL69" s="355"/>
      <c r="ISM69" s="355"/>
      <c r="ISN69" s="355"/>
      <c r="ISO69" s="355"/>
      <c r="ISP69" s="355"/>
      <c r="ISQ69" s="355"/>
      <c r="ISR69" s="355"/>
      <c r="ISS69" s="355"/>
      <c r="IST69" s="355"/>
      <c r="ISU69" s="355"/>
      <c r="ISV69" s="355"/>
      <c r="ISW69" s="355"/>
      <c r="ISX69" s="355"/>
      <c r="ISY69" s="355"/>
      <c r="ISZ69" s="355"/>
      <c r="ITA69" s="355"/>
      <c r="ITB69" s="355"/>
      <c r="ITC69" s="355"/>
      <c r="ITD69" s="355"/>
      <c r="ITE69" s="355"/>
      <c r="ITF69" s="355"/>
      <c r="ITG69" s="355"/>
      <c r="ITH69" s="355"/>
      <c r="ITI69" s="355"/>
      <c r="ITJ69" s="355"/>
      <c r="ITK69" s="355"/>
      <c r="ITL69" s="355"/>
      <c r="ITM69" s="355"/>
      <c r="ITN69" s="355"/>
      <c r="ITO69" s="355"/>
      <c r="ITP69" s="355"/>
      <c r="ITQ69" s="355"/>
      <c r="ITR69" s="355"/>
      <c r="ITS69" s="355"/>
      <c r="ITT69" s="355"/>
      <c r="ITU69" s="355"/>
      <c r="ITV69" s="355"/>
      <c r="ITW69" s="355"/>
      <c r="ITX69" s="355"/>
      <c r="ITY69" s="355"/>
      <c r="ITZ69" s="355"/>
      <c r="IUA69" s="355"/>
      <c r="IUB69" s="355"/>
      <c r="IUC69" s="355"/>
      <c r="IUD69" s="355"/>
      <c r="IUE69" s="355"/>
      <c r="IUF69" s="355"/>
      <c r="IUG69" s="355"/>
      <c r="IUH69" s="355"/>
      <c r="IUI69" s="355"/>
      <c r="IUJ69" s="355"/>
      <c r="IUK69" s="355"/>
      <c r="IUL69" s="355"/>
      <c r="IUM69" s="355"/>
      <c r="IUN69" s="355"/>
      <c r="IUO69" s="355"/>
      <c r="IUP69" s="355"/>
      <c r="IUQ69" s="355"/>
      <c r="IUR69" s="355"/>
      <c r="IUS69" s="355"/>
      <c r="IUT69" s="355"/>
      <c r="IUU69" s="355"/>
      <c r="IUV69" s="355"/>
      <c r="IUW69" s="355"/>
      <c r="IUX69" s="355"/>
      <c r="IUY69" s="355"/>
      <c r="IUZ69" s="355"/>
      <c r="IVA69" s="355"/>
      <c r="IVB69" s="355"/>
      <c r="IVC69" s="355"/>
      <c r="IVD69" s="355"/>
      <c r="IVE69" s="355"/>
      <c r="IVF69" s="355"/>
      <c r="IVG69" s="355"/>
      <c r="IVH69" s="355"/>
      <c r="IVI69" s="355"/>
      <c r="IVJ69" s="355"/>
      <c r="IVK69" s="355"/>
      <c r="IVL69" s="355"/>
      <c r="IVM69" s="355"/>
      <c r="IVN69" s="355"/>
      <c r="IVO69" s="355"/>
      <c r="IVP69" s="355"/>
      <c r="IVQ69" s="355"/>
      <c r="IVR69" s="355"/>
      <c r="IVS69" s="355"/>
      <c r="IVT69" s="355"/>
      <c r="IVU69" s="355"/>
      <c r="IVV69" s="355"/>
      <c r="IVW69" s="355"/>
      <c r="IVX69" s="355"/>
      <c r="IVY69" s="355"/>
      <c r="IVZ69" s="355"/>
      <c r="IWA69" s="355"/>
      <c r="IWB69" s="355"/>
      <c r="IWC69" s="355"/>
      <c r="IWD69" s="355"/>
      <c r="IWE69" s="355"/>
      <c r="IWF69" s="355"/>
      <c r="IWG69" s="355"/>
      <c r="IWH69" s="355"/>
      <c r="IWI69" s="355"/>
      <c r="IWJ69" s="355"/>
      <c r="IWK69" s="355"/>
      <c r="IWL69" s="355"/>
      <c r="IWM69" s="355"/>
      <c r="IWN69" s="355"/>
      <c r="IWO69" s="355"/>
      <c r="IWP69" s="355"/>
      <c r="IWQ69" s="355"/>
      <c r="IWR69" s="355"/>
      <c r="IWS69" s="355"/>
      <c r="IWT69" s="355"/>
      <c r="IWU69" s="355"/>
      <c r="IWV69" s="355"/>
      <c r="IWW69" s="355"/>
      <c r="IWX69" s="355"/>
      <c r="IWY69" s="355"/>
      <c r="IWZ69" s="355"/>
      <c r="IXA69" s="355"/>
      <c r="IXB69" s="355"/>
      <c r="IXC69" s="355"/>
      <c r="IXD69" s="355"/>
      <c r="IXE69" s="355"/>
      <c r="IXF69" s="355"/>
      <c r="IXG69" s="355"/>
      <c r="IXH69" s="355"/>
      <c r="IXI69" s="355"/>
      <c r="IXJ69" s="355"/>
      <c r="IXK69" s="355"/>
      <c r="IXL69" s="355"/>
      <c r="IXM69" s="355"/>
      <c r="IXN69" s="355"/>
      <c r="IXO69" s="355"/>
      <c r="IXP69" s="355"/>
      <c r="IXQ69" s="355"/>
      <c r="IXR69" s="355"/>
      <c r="IXS69" s="355"/>
      <c r="IXT69" s="355"/>
      <c r="IXU69" s="355"/>
      <c r="IXV69" s="355"/>
      <c r="IXW69" s="355"/>
      <c r="IXX69" s="355"/>
      <c r="IXY69" s="355"/>
      <c r="IXZ69" s="355"/>
      <c r="IYA69" s="355"/>
      <c r="IYB69" s="355"/>
      <c r="IYC69" s="355"/>
      <c r="IYD69" s="355"/>
      <c r="IYE69" s="355"/>
      <c r="IYF69" s="355"/>
      <c r="IYG69" s="355"/>
      <c r="IYH69" s="355"/>
      <c r="IYI69" s="355"/>
      <c r="IYJ69" s="355"/>
      <c r="IYK69" s="355"/>
      <c r="IYL69" s="355"/>
      <c r="IYM69" s="355"/>
      <c r="IYN69" s="355"/>
      <c r="IYO69" s="355"/>
      <c r="IYP69" s="355"/>
      <c r="IYQ69" s="355"/>
      <c r="IYR69" s="355"/>
      <c r="IYS69" s="355"/>
      <c r="IYT69" s="355"/>
      <c r="IYU69" s="355"/>
      <c r="IYV69" s="355"/>
      <c r="IYW69" s="355"/>
      <c r="IYX69" s="355"/>
      <c r="IYY69" s="355"/>
      <c r="IYZ69" s="355"/>
      <c r="IZA69" s="355"/>
      <c r="IZB69" s="355"/>
      <c r="IZC69" s="355"/>
      <c r="IZD69" s="355"/>
      <c r="IZE69" s="355"/>
      <c r="IZF69" s="355"/>
      <c r="IZG69" s="355"/>
      <c r="IZH69" s="355"/>
      <c r="IZI69" s="355"/>
      <c r="IZJ69" s="355"/>
      <c r="IZK69" s="355"/>
      <c r="IZL69" s="355"/>
      <c r="IZM69" s="355"/>
      <c r="IZN69" s="355"/>
      <c r="IZO69" s="355"/>
      <c r="IZP69" s="355"/>
      <c r="IZQ69" s="355"/>
      <c r="IZR69" s="355"/>
      <c r="IZS69" s="355"/>
      <c r="IZT69" s="355"/>
      <c r="IZU69" s="355"/>
      <c r="IZV69" s="355"/>
      <c r="IZW69" s="355"/>
      <c r="IZX69" s="355"/>
      <c r="IZY69" s="355"/>
      <c r="IZZ69" s="355"/>
      <c r="JAA69" s="355"/>
      <c r="JAB69" s="355"/>
      <c r="JAC69" s="355"/>
      <c r="JAD69" s="355"/>
      <c r="JAE69" s="355"/>
      <c r="JAF69" s="355"/>
      <c r="JAG69" s="355"/>
      <c r="JAH69" s="355"/>
      <c r="JAI69" s="355"/>
      <c r="JAJ69" s="355"/>
      <c r="JAK69" s="355"/>
      <c r="JAL69" s="355"/>
      <c r="JAM69" s="355"/>
      <c r="JAN69" s="355"/>
      <c r="JAO69" s="355"/>
      <c r="JAP69" s="355"/>
      <c r="JAQ69" s="355"/>
      <c r="JAR69" s="355"/>
      <c r="JAS69" s="355"/>
      <c r="JAT69" s="355"/>
      <c r="JAU69" s="355"/>
      <c r="JAV69" s="355"/>
      <c r="JAW69" s="355"/>
      <c r="JAX69" s="355"/>
      <c r="JAY69" s="355"/>
      <c r="JAZ69" s="355"/>
      <c r="JBA69" s="355"/>
      <c r="JBB69" s="355"/>
      <c r="JBC69" s="355"/>
      <c r="JBD69" s="355"/>
      <c r="JBE69" s="355"/>
      <c r="JBF69" s="355"/>
      <c r="JBG69" s="355"/>
      <c r="JBH69" s="355"/>
      <c r="JBI69" s="355"/>
      <c r="JBJ69" s="355"/>
      <c r="JBK69" s="355"/>
      <c r="JBL69" s="355"/>
      <c r="JBM69" s="355"/>
      <c r="JBN69" s="355"/>
      <c r="JBO69" s="355"/>
      <c r="JBP69" s="355"/>
      <c r="JBQ69" s="355"/>
      <c r="JBR69" s="355"/>
      <c r="JBS69" s="355"/>
      <c r="JBT69" s="355"/>
      <c r="JBU69" s="355"/>
      <c r="JBV69" s="355"/>
      <c r="JBW69" s="355"/>
      <c r="JBX69" s="355"/>
      <c r="JBY69" s="355"/>
      <c r="JBZ69" s="355"/>
      <c r="JCA69" s="355"/>
      <c r="JCB69" s="355"/>
      <c r="JCC69" s="355"/>
      <c r="JCD69" s="355"/>
      <c r="JCE69" s="355"/>
      <c r="JCF69" s="355"/>
      <c r="JCG69" s="355"/>
      <c r="JCH69" s="355"/>
      <c r="JCI69" s="355"/>
      <c r="JCJ69" s="355"/>
      <c r="JCK69" s="355"/>
      <c r="JCL69" s="355"/>
      <c r="JCM69" s="355"/>
      <c r="JCN69" s="355"/>
      <c r="JCO69" s="355"/>
      <c r="JCP69" s="355"/>
      <c r="JCQ69" s="355"/>
      <c r="JCR69" s="355"/>
      <c r="JCS69" s="355"/>
      <c r="JCT69" s="355"/>
      <c r="JCU69" s="355"/>
      <c r="JCV69" s="355"/>
      <c r="JCW69" s="355"/>
      <c r="JCX69" s="355"/>
      <c r="JCY69" s="355"/>
      <c r="JCZ69" s="355"/>
      <c r="JDA69" s="355"/>
      <c r="JDB69" s="355"/>
      <c r="JDC69" s="355"/>
      <c r="JDD69" s="355"/>
      <c r="JDE69" s="355"/>
      <c r="JDF69" s="355"/>
      <c r="JDG69" s="355"/>
      <c r="JDH69" s="355"/>
      <c r="JDI69" s="355"/>
      <c r="JDJ69" s="355"/>
      <c r="JDK69" s="355"/>
      <c r="JDL69" s="355"/>
      <c r="JDM69" s="355"/>
      <c r="JDN69" s="355"/>
      <c r="JDO69" s="355"/>
      <c r="JDP69" s="355"/>
      <c r="JDQ69" s="355"/>
      <c r="JDR69" s="355"/>
      <c r="JDS69" s="355"/>
      <c r="JDT69" s="355"/>
      <c r="JDU69" s="355"/>
      <c r="JDV69" s="355"/>
      <c r="JDW69" s="355"/>
      <c r="JDX69" s="355"/>
      <c r="JDY69" s="355"/>
      <c r="JDZ69" s="355"/>
      <c r="JEA69" s="355"/>
      <c r="JEB69" s="355"/>
      <c r="JEC69" s="355"/>
      <c r="JED69" s="355"/>
      <c r="JEE69" s="355"/>
      <c r="JEF69" s="355"/>
      <c r="JEG69" s="355"/>
      <c r="JEH69" s="355"/>
      <c r="JEI69" s="355"/>
      <c r="JEJ69" s="355"/>
      <c r="JEK69" s="355"/>
      <c r="JEL69" s="355"/>
      <c r="JEM69" s="355"/>
      <c r="JEN69" s="355"/>
      <c r="JEO69" s="355"/>
      <c r="JEP69" s="355"/>
      <c r="JEQ69" s="355"/>
      <c r="JER69" s="355"/>
      <c r="JES69" s="355"/>
      <c r="JET69" s="355"/>
      <c r="JEU69" s="355"/>
      <c r="JEV69" s="355"/>
      <c r="JEW69" s="355"/>
      <c r="JEX69" s="355"/>
      <c r="JEY69" s="355"/>
      <c r="JEZ69" s="355"/>
      <c r="JFA69" s="355"/>
      <c r="JFB69" s="355"/>
      <c r="JFC69" s="355"/>
      <c r="JFD69" s="355"/>
      <c r="JFE69" s="355"/>
      <c r="JFF69" s="355"/>
      <c r="JFG69" s="355"/>
      <c r="JFH69" s="355"/>
      <c r="JFI69" s="355"/>
      <c r="JFJ69" s="355"/>
      <c r="JFK69" s="355"/>
      <c r="JFL69" s="355"/>
      <c r="JFM69" s="355"/>
      <c r="JFN69" s="355"/>
      <c r="JFO69" s="355"/>
      <c r="JFP69" s="355"/>
      <c r="JFQ69" s="355"/>
      <c r="JFR69" s="355"/>
      <c r="JFS69" s="355"/>
      <c r="JFT69" s="355"/>
      <c r="JFU69" s="355"/>
      <c r="JFV69" s="355"/>
      <c r="JFW69" s="355"/>
      <c r="JFX69" s="355"/>
      <c r="JFY69" s="355"/>
      <c r="JFZ69" s="355"/>
      <c r="JGA69" s="355"/>
      <c r="JGB69" s="355"/>
      <c r="JGC69" s="355"/>
      <c r="JGD69" s="355"/>
      <c r="JGE69" s="355"/>
      <c r="JGF69" s="355"/>
      <c r="JGG69" s="355"/>
      <c r="JGH69" s="355"/>
      <c r="JGI69" s="355"/>
      <c r="JGJ69" s="355"/>
      <c r="JGK69" s="355"/>
      <c r="JGL69" s="355"/>
      <c r="JGM69" s="355"/>
      <c r="JGN69" s="355"/>
      <c r="JGO69" s="355"/>
      <c r="JGP69" s="355"/>
      <c r="JGQ69" s="355"/>
      <c r="JGR69" s="355"/>
      <c r="JGS69" s="355"/>
      <c r="JGT69" s="355"/>
      <c r="JGU69" s="355"/>
      <c r="JGV69" s="355"/>
      <c r="JGW69" s="355"/>
      <c r="JGX69" s="355"/>
      <c r="JGY69" s="355"/>
      <c r="JGZ69" s="355"/>
      <c r="JHA69" s="355"/>
      <c r="JHB69" s="355"/>
      <c r="JHC69" s="355"/>
      <c r="JHD69" s="355"/>
      <c r="JHE69" s="355"/>
      <c r="JHF69" s="355"/>
      <c r="JHG69" s="355"/>
      <c r="JHH69" s="355"/>
      <c r="JHI69" s="355"/>
      <c r="JHJ69" s="355"/>
      <c r="JHK69" s="355"/>
      <c r="JHL69" s="355"/>
      <c r="JHM69" s="355"/>
      <c r="JHN69" s="355"/>
      <c r="JHO69" s="355"/>
      <c r="JHP69" s="355"/>
      <c r="JHQ69" s="355"/>
      <c r="JHR69" s="355"/>
      <c r="JHS69" s="355"/>
      <c r="JHT69" s="355"/>
      <c r="JHU69" s="355"/>
      <c r="JHV69" s="355"/>
      <c r="JHW69" s="355"/>
      <c r="JHX69" s="355"/>
      <c r="JHY69" s="355"/>
      <c r="JHZ69" s="355"/>
      <c r="JIA69" s="355"/>
      <c r="JIB69" s="355"/>
      <c r="JIC69" s="355"/>
      <c r="JID69" s="355"/>
      <c r="JIE69" s="355"/>
      <c r="JIF69" s="355"/>
      <c r="JIG69" s="355"/>
      <c r="JIH69" s="355"/>
      <c r="JII69" s="355"/>
      <c r="JIJ69" s="355"/>
      <c r="JIK69" s="355"/>
      <c r="JIL69" s="355"/>
      <c r="JIM69" s="355"/>
      <c r="JIN69" s="355"/>
      <c r="JIO69" s="355"/>
      <c r="JIP69" s="355"/>
      <c r="JIQ69" s="355"/>
      <c r="JIR69" s="355"/>
      <c r="JIS69" s="355"/>
      <c r="JIT69" s="355"/>
      <c r="JIU69" s="355"/>
      <c r="JIV69" s="355"/>
      <c r="JIW69" s="355"/>
      <c r="JIX69" s="355"/>
      <c r="JIY69" s="355"/>
      <c r="JIZ69" s="355"/>
      <c r="JJA69" s="355"/>
      <c r="JJB69" s="355"/>
      <c r="JJC69" s="355"/>
      <c r="JJD69" s="355"/>
      <c r="JJE69" s="355"/>
      <c r="JJF69" s="355"/>
      <c r="JJG69" s="355"/>
      <c r="JJH69" s="355"/>
      <c r="JJI69" s="355"/>
      <c r="JJJ69" s="355"/>
      <c r="JJK69" s="355"/>
      <c r="JJL69" s="355"/>
      <c r="JJM69" s="355"/>
      <c r="JJN69" s="355"/>
      <c r="JJO69" s="355"/>
      <c r="JJP69" s="355"/>
      <c r="JJQ69" s="355"/>
      <c r="JJR69" s="355"/>
      <c r="JJS69" s="355"/>
      <c r="JJT69" s="355"/>
      <c r="JJU69" s="355"/>
      <c r="JJV69" s="355"/>
      <c r="JJW69" s="355"/>
      <c r="JJX69" s="355"/>
      <c r="JJY69" s="355"/>
      <c r="JJZ69" s="355"/>
      <c r="JKA69" s="355"/>
      <c r="JKB69" s="355"/>
      <c r="JKC69" s="355"/>
      <c r="JKD69" s="355"/>
      <c r="JKE69" s="355"/>
      <c r="JKF69" s="355"/>
      <c r="JKG69" s="355"/>
      <c r="JKH69" s="355"/>
      <c r="JKI69" s="355"/>
      <c r="JKJ69" s="355"/>
      <c r="JKK69" s="355"/>
      <c r="JKL69" s="355"/>
      <c r="JKM69" s="355"/>
      <c r="JKN69" s="355"/>
      <c r="JKO69" s="355"/>
      <c r="JKP69" s="355"/>
      <c r="JKQ69" s="355"/>
      <c r="JKR69" s="355"/>
      <c r="JKS69" s="355"/>
      <c r="JKT69" s="355"/>
      <c r="JKU69" s="355"/>
      <c r="JKV69" s="355"/>
      <c r="JKW69" s="355"/>
      <c r="JKX69" s="355"/>
      <c r="JKY69" s="355"/>
      <c r="JKZ69" s="355"/>
      <c r="JLA69" s="355"/>
      <c r="JLB69" s="355"/>
      <c r="JLC69" s="355"/>
      <c r="JLD69" s="355"/>
      <c r="JLE69" s="355"/>
      <c r="JLF69" s="355"/>
      <c r="JLG69" s="355"/>
      <c r="JLH69" s="355"/>
      <c r="JLI69" s="355"/>
      <c r="JLJ69" s="355"/>
      <c r="JLK69" s="355"/>
      <c r="JLL69" s="355"/>
      <c r="JLM69" s="355"/>
      <c r="JLN69" s="355"/>
      <c r="JLO69" s="355"/>
      <c r="JLP69" s="355"/>
      <c r="JLQ69" s="355"/>
      <c r="JLR69" s="355"/>
      <c r="JLS69" s="355"/>
      <c r="JLT69" s="355"/>
      <c r="JLU69" s="355"/>
      <c r="JLV69" s="355"/>
      <c r="JLW69" s="355"/>
      <c r="JLX69" s="355"/>
      <c r="JLY69" s="355"/>
      <c r="JLZ69" s="355"/>
      <c r="JMA69" s="355"/>
      <c r="JMB69" s="355"/>
      <c r="JMC69" s="355"/>
      <c r="JMD69" s="355"/>
      <c r="JME69" s="355"/>
      <c r="JMF69" s="355"/>
      <c r="JMG69" s="355"/>
      <c r="JMH69" s="355"/>
      <c r="JMI69" s="355"/>
      <c r="JMJ69" s="355"/>
      <c r="JMK69" s="355"/>
      <c r="JML69" s="355"/>
      <c r="JMM69" s="355"/>
      <c r="JMN69" s="355"/>
      <c r="JMO69" s="355"/>
      <c r="JMP69" s="355"/>
      <c r="JMQ69" s="355"/>
      <c r="JMR69" s="355"/>
      <c r="JMS69" s="355"/>
      <c r="JMT69" s="355"/>
      <c r="JMU69" s="355"/>
      <c r="JMV69" s="355"/>
      <c r="JMW69" s="355"/>
      <c r="JMX69" s="355"/>
      <c r="JMY69" s="355"/>
      <c r="JMZ69" s="355"/>
      <c r="JNA69" s="355"/>
      <c r="JNB69" s="355"/>
      <c r="JNC69" s="355"/>
      <c r="JND69" s="355"/>
      <c r="JNE69" s="355"/>
      <c r="JNF69" s="355"/>
      <c r="JNG69" s="355"/>
      <c r="JNH69" s="355"/>
      <c r="JNI69" s="355"/>
      <c r="JNJ69" s="355"/>
      <c r="JNK69" s="355"/>
      <c r="JNL69" s="355"/>
      <c r="JNM69" s="355"/>
      <c r="JNN69" s="355"/>
      <c r="JNO69" s="355"/>
      <c r="JNP69" s="355"/>
      <c r="JNQ69" s="355"/>
      <c r="JNR69" s="355"/>
      <c r="JNS69" s="355"/>
      <c r="JNT69" s="355"/>
      <c r="JNU69" s="355"/>
      <c r="JNV69" s="355"/>
      <c r="JNW69" s="355"/>
      <c r="JNX69" s="355"/>
      <c r="JNY69" s="355"/>
      <c r="JNZ69" s="355"/>
      <c r="JOA69" s="355"/>
      <c r="JOB69" s="355"/>
      <c r="JOC69" s="355"/>
      <c r="JOD69" s="355"/>
      <c r="JOE69" s="355"/>
      <c r="JOF69" s="355"/>
      <c r="JOG69" s="355"/>
      <c r="JOH69" s="355"/>
      <c r="JOI69" s="355"/>
      <c r="JOJ69" s="355"/>
      <c r="JOK69" s="355"/>
      <c r="JOL69" s="355"/>
      <c r="JOM69" s="355"/>
      <c r="JON69" s="355"/>
      <c r="JOO69" s="355"/>
      <c r="JOP69" s="355"/>
      <c r="JOQ69" s="355"/>
      <c r="JOR69" s="355"/>
      <c r="JOS69" s="355"/>
      <c r="JOT69" s="355"/>
      <c r="JOU69" s="355"/>
      <c r="JOV69" s="355"/>
      <c r="JOW69" s="355"/>
      <c r="JOX69" s="355"/>
      <c r="JOY69" s="355"/>
      <c r="JOZ69" s="355"/>
      <c r="JPA69" s="355"/>
      <c r="JPB69" s="355"/>
      <c r="JPC69" s="355"/>
      <c r="JPD69" s="355"/>
      <c r="JPE69" s="355"/>
      <c r="JPF69" s="355"/>
      <c r="JPG69" s="355"/>
      <c r="JPH69" s="355"/>
      <c r="JPI69" s="355"/>
      <c r="JPJ69" s="355"/>
      <c r="JPK69" s="355"/>
      <c r="JPL69" s="355"/>
      <c r="JPM69" s="355"/>
      <c r="JPN69" s="355"/>
      <c r="JPO69" s="355"/>
      <c r="JPP69" s="355"/>
      <c r="JPQ69" s="355"/>
      <c r="JPR69" s="355"/>
      <c r="JPS69" s="355"/>
      <c r="JPT69" s="355"/>
      <c r="JPU69" s="355"/>
      <c r="JPV69" s="355"/>
      <c r="JPW69" s="355"/>
      <c r="JPX69" s="355"/>
      <c r="JPY69" s="355"/>
      <c r="JPZ69" s="355"/>
      <c r="JQA69" s="355"/>
      <c r="JQB69" s="355"/>
      <c r="JQC69" s="355"/>
      <c r="JQD69" s="355"/>
      <c r="JQE69" s="355"/>
      <c r="JQF69" s="355"/>
      <c r="JQG69" s="355"/>
      <c r="JQH69" s="355"/>
      <c r="JQI69" s="355"/>
      <c r="JQJ69" s="355"/>
      <c r="JQK69" s="355"/>
      <c r="JQL69" s="355"/>
      <c r="JQM69" s="355"/>
      <c r="JQN69" s="355"/>
      <c r="JQO69" s="355"/>
      <c r="JQP69" s="355"/>
      <c r="JQQ69" s="355"/>
      <c r="JQR69" s="355"/>
      <c r="JQS69" s="355"/>
      <c r="JQT69" s="355"/>
      <c r="JQU69" s="355"/>
      <c r="JQV69" s="355"/>
      <c r="JQW69" s="355"/>
      <c r="JQX69" s="355"/>
      <c r="JQY69" s="355"/>
      <c r="JQZ69" s="355"/>
      <c r="JRA69" s="355"/>
      <c r="JRB69" s="355"/>
      <c r="JRC69" s="355"/>
      <c r="JRD69" s="355"/>
      <c r="JRE69" s="355"/>
      <c r="JRF69" s="355"/>
      <c r="JRG69" s="355"/>
      <c r="JRH69" s="355"/>
      <c r="JRI69" s="355"/>
      <c r="JRJ69" s="355"/>
      <c r="JRK69" s="355"/>
      <c r="JRL69" s="355"/>
      <c r="JRM69" s="355"/>
      <c r="JRN69" s="355"/>
      <c r="JRO69" s="355"/>
      <c r="JRP69" s="355"/>
      <c r="JRQ69" s="355"/>
      <c r="JRR69" s="355"/>
      <c r="JRS69" s="355"/>
      <c r="JRT69" s="355"/>
      <c r="JRU69" s="355"/>
      <c r="JRV69" s="355"/>
      <c r="JRW69" s="355"/>
      <c r="JRX69" s="355"/>
      <c r="JRY69" s="355"/>
      <c r="JRZ69" s="355"/>
      <c r="JSA69" s="355"/>
      <c r="JSB69" s="355"/>
      <c r="JSC69" s="355"/>
      <c r="JSD69" s="355"/>
      <c r="JSE69" s="355"/>
      <c r="JSF69" s="355"/>
      <c r="JSG69" s="355"/>
      <c r="JSH69" s="355"/>
      <c r="JSI69" s="355"/>
      <c r="JSJ69" s="355"/>
      <c r="JSK69" s="355"/>
      <c r="JSL69" s="355"/>
      <c r="JSM69" s="355"/>
      <c r="JSN69" s="355"/>
      <c r="JSO69" s="355"/>
      <c r="JSP69" s="355"/>
      <c r="JSQ69" s="355"/>
      <c r="JSR69" s="355"/>
      <c r="JSS69" s="355"/>
      <c r="JST69" s="355"/>
      <c r="JSU69" s="355"/>
      <c r="JSV69" s="355"/>
      <c r="JSW69" s="355"/>
      <c r="JSX69" s="355"/>
      <c r="JSY69" s="355"/>
      <c r="JSZ69" s="355"/>
      <c r="JTA69" s="355"/>
      <c r="JTB69" s="355"/>
      <c r="JTC69" s="355"/>
      <c r="JTD69" s="355"/>
      <c r="JTE69" s="355"/>
      <c r="JTF69" s="355"/>
      <c r="JTG69" s="355"/>
      <c r="JTH69" s="355"/>
      <c r="JTI69" s="355"/>
      <c r="JTJ69" s="355"/>
      <c r="JTK69" s="355"/>
      <c r="JTL69" s="355"/>
      <c r="JTM69" s="355"/>
      <c r="JTN69" s="355"/>
      <c r="JTO69" s="355"/>
      <c r="JTP69" s="355"/>
      <c r="JTQ69" s="355"/>
      <c r="JTR69" s="355"/>
      <c r="JTS69" s="355"/>
      <c r="JTT69" s="355"/>
      <c r="JTU69" s="355"/>
      <c r="JTV69" s="355"/>
      <c r="JTW69" s="355"/>
      <c r="JTX69" s="355"/>
      <c r="JTY69" s="355"/>
      <c r="JTZ69" s="355"/>
      <c r="JUA69" s="355"/>
      <c r="JUB69" s="355"/>
      <c r="JUC69" s="355"/>
      <c r="JUD69" s="355"/>
      <c r="JUE69" s="355"/>
      <c r="JUF69" s="355"/>
      <c r="JUG69" s="355"/>
      <c r="JUH69" s="355"/>
      <c r="JUI69" s="355"/>
      <c r="JUJ69" s="355"/>
      <c r="JUK69" s="355"/>
      <c r="JUL69" s="355"/>
      <c r="JUM69" s="355"/>
      <c r="JUN69" s="355"/>
      <c r="JUO69" s="355"/>
      <c r="JUP69" s="355"/>
      <c r="JUQ69" s="355"/>
      <c r="JUR69" s="355"/>
      <c r="JUS69" s="355"/>
      <c r="JUT69" s="355"/>
      <c r="JUU69" s="355"/>
      <c r="JUV69" s="355"/>
      <c r="JUW69" s="355"/>
      <c r="JUX69" s="355"/>
      <c r="JUY69" s="355"/>
      <c r="JUZ69" s="355"/>
      <c r="JVA69" s="355"/>
      <c r="JVB69" s="355"/>
      <c r="JVC69" s="355"/>
      <c r="JVD69" s="355"/>
      <c r="JVE69" s="355"/>
      <c r="JVF69" s="355"/>
      <c r="JVG69" s="355"/>
      <c r="JVH69" s="355"/>
      <c r="JVI69" s="355"/>
      <c r="JVJ69" s="355"/>
      <c r="JVK69" s="355"/>
      <c r="JVL69" s="355"/>
      <c r="JVM69" s="355"/>
      <c r="JVN69" s="355"/>
      <c r="JVO69" s="355"/>
      <c r="JVP69" s="355"/>
      <c r="JVQ69" s="355"/>
      <c r="JVR69" s="355"/>
      <c r="JVS69" s="355"/>
      <c r="JVT69" s="355"/>
      <c r="JVU69" s="355"/>
      <c r="JVV69" s="355"/>
      <c r="JVW69" s="355"/>
      <c r="JVX69" s="355"/>
      <c r="JVY69" s="355"/>
      <c r="JVZ69" s="355"/>
      <c r="JWA69" s="355"/>
      <c r="JWB69" s="355"/>
      <c r="JWC69" s="355"/>
      <c r="JWD69" s="355"/>
      <c r="JWE69" s="355"/>
      <c r="JWF69" s="355"/>
      <c r="JWG69" s="355"/>
      <c r="JWH69" s="355"/>
      <c r="JWI69" s="355"/>
      <c r="JWJ69" s="355"/>
      <c r="JWK69" s="355"/>
      <c r="JWL69" s="355"/>
      <c r="JWM69" s="355"/>
      <c r="JWN69" s="355"/>
      <c r="JWO69" s="355"/>
      <c r="JWP69" s="355"/>
      <c r="JWQ69" s="355"/>
      <c r="JWR69" s="355"/>
      <c r="JWS69" s="355"/>
      <c r="JWT69" s="355"/>
      <c r="JWU69" s="355"/>
      <c r="JWV69" s="355"/>
      <c r="JWW69" s="355"/>
      <c r="JWX69" s="355"/>
      <c r="JWY69" s="355"/>
      <c r="JWZ69" s="355"/>
      <c r="JXA69" s="355"/>
      <c r="JXB69" s="355"/>
      <c r="JXC69" s="355"/>
      <c r="JXD69" s="355"/>
      <c r="JXE69" s="355"/>
      <c r="JXF69" s="355"/>
      <c r="JXG69" s="355"/>
      <c r="JXH69" s="355"/>
      <c r="JXI69" s="355"/>
      <c r="JXJ69" s="355"/>
      <c r="JXK69" s="355"/>
      <c r="JXL69" s="355"/>
      <c r="JXM69" s="355"/>
      <c r="JXN69" s="355"/>
      <c r="JXO69" s="355"/>
      <c r="JXP69" s="355"/>
      <c r="JXQ69" s="355"/>
      <c r="JXR69" s="355"/>
      <c r="JXS69" s="355"/>
      <c r="JXT69" s="355"/>
      <c r="JXU69" s="355"/>
      <c r="JXV69" s="355"/>
      <c r="JXW69" s="355"/>
      <c r="JXX69" s="355"/>
      <c r="JXY69" s="355"/>
      <c r="JXZ69" s="355"/>
      <c r="JYA69" s="355"/>
      <c r="JYB69" s="355"/>
      <c r="JYC69" s="355"/>
      <c r="JYD69" s="355"/>
      <c r="JYE69" s="355"/>
      <c r="JYF69" s="355"/>
      <c r="JYG69" s="355"/>
      <c r="JYH69" s="355"/>
      <c r="JYI69" s="355"/>
      <c r="JYJ69" s="355"/>
      <c r="JYK69" s="355"/>
      <c r="JYL69" s="355"/>
      <c r="JYM69" s="355"/>
      <c r="JYN69" s="355"/>
      <c r="JYO69" s="355"/>
      <c r="JYP69" s="355"/>
      <c r="JYQ69" s="355"/>
      <c r="JYR69" s="355"/>
      <c r="JYS69" s="355"/>
      <c r="JYT69" s="355"/>
      <c r="JYU69" s="355"/>
      <c r="JYV69" s="355"/>
      <c r="JYW69" s="355"/>
      <c r="JYX69" s="355"/>
      <c r="JYY69" s="355"/>
      <c r="JYZ69" s="355"/>
      <c r="JZA69" s="355"/>
      <c r="JZB69" s="355"/>
      <c r="JZC69" s="355"/>
      <c r="JZD69" s="355"/>
      <c r="JZE69" s="355"/>
      <c r="JZF69" s="355"/>
      <c r="JZG69" s="355"/>
      <c r="JZH69" s="355"/>
      <c r="JZI69" s="355"/>
      <c r="JZJ69" s="355"/>
      <c r="JZK69" s="355"/>
      <c r="JZL69" s="355"/>
      <c r="JZM69" s="355"/>
      <c r="JZN69" s="355"/>
      <c r="JZO69" s="355"/>
      <c r="JZP69" s="355"/>
      <c r="JZQ69" s="355"/>
      <c r="JZR69" s="355"/>
      <c r="JZS69" s="355"/>
      <c r="JZT69" s="355"/>
      <c r="JZU69" s="355"/>
      <c r="JZV69" s="355"/>
      <c r="JZW69" s="355"/>
      <c r="JZX69" s="355"/>
      <c r="JZY69" s="355"/>
      <c r="JZZ69" s="355"/>
      <c r="KAA69" s="355"/>
      <c r="KAB69" s="355"/>
      <c r="KAC69" s="355"/>
      <c r="KAD69" s="355"/>
      <c r="KAE69" s="355"/>
      <c r="KAF69" s="355"/>
      <c r="KAG69" s="355"/>
      <c r="KAH69" s="355"/>
      <c r="KAI69" s="355"/>
      <c r="KAJ69" s="355"/>
      <c r="KAK69" s="355"/>
      <c r="KAL69" s="355"/>
      <c r="KAM69" s="355"/>
      <c r="KAN69" s="355"/>
      <c r="KAO69" s="355"/>
      <c r="KAP69" s="355"/>
      <c r="KAQ69" s="355"/>
      <c r="KAR69" s="355"/>
      <c r="KAS69" s="355"/>
      <c r="KAT69" s="355"/>
      <c r="KAU69" s="355"/>
      <c r="KAV69" s="355"/>
      <c r="KAW69" s="355"/>
      <c r="KAX69" s="355"/>
      <c r="KAY69" s="355"/>
      <c r="KAZ69" s="355"/>
      <c r="KBA69" s="355"/>
      <c r="KBB69" s="355"/>
      <c r="KBC69" s="355"/>
      <c r="KBD69" s="355"/>
      <c r="KBE69" s="355"/>
      <c r="KBF69" s="355"/>
      <c r="KBG69" s="355"/>
      <c r="KBH69" s="355"/>
      <c r="KBI69" s="355"/>
      <c r="KBJ69" s="355"/>
      <c r="KBK69" s="355"/>
      <c r="KBL69" s="355"/>
      <c r="KBM69" s="355"/>
      <c r="KBN69" s="355"/>
      <c r="KBO69" s="355"/>
      <c r="KBP69" s="355"/>
      <c r="KBQ69" s="355"/>
      <c r="KBR69" s="355"/>
      <c r="KBS69" s="355"/>
      <c r="KBT69" s="355"/>
      <c r="KBU69" s="355"/>
      <c r="KBV69" s="355"/>
      <c r="KBW69" s="355"/>
      <c r="KBX69" s="355"/>
      <c r="KBY69" s="355"/>
      <c r="KBZ69" s="355"/>
      <c r="KCA69" s="355"/>
      <c r="KCB69" s="355"/>
      <c r="KCC69" s="355"/>
      <c r="KCD69" s="355"/>
      <c r="KCE69" s="355"/>
      <c r="KCF69" s="355"/>
      <c r="KCG69" s="355"/>
      <c r="KCH69" s="355"/>
      <c r="KCI69" s="355"/>
      <c r="KCJ69" s="355"/>
      <c r="KCK69" s="355"/>
      <c r="KCL69" s="355"/>
      <c r="KCM69" s="355"/>
      <c r="KCN69" s="355"/>
      <c r="KCO69" s="355"/>
      <c r="KCP69" s="355"/>
      <c r="KCQ69" s="355"/>
      <c r="KCR69" s="355"/>
      <c r="KCS69" s="355"/>
      <c r="KCT69" s="355"/>
      <c r="KCU69" s="355"/>
      <c r="KCV69" s="355"/>
      <c r="KCW69" s="355"/>
      <c r="KCX69" s="355"/>
      <c r="KCY69" s="355"/>
      <c r="KCZ69" s="355"/>
      <c r="KDA69" s="355"/>
      <c r="KDB69" s="355"/>
      <c r="KDC69" s="355"/>
      <c r="KDD69" s="355"/>
      <c r="KDE69" s="355"/>
      <c r="KDF69" s="355"/>
      <c r="KDG69" s="355"/>
      <c r="KDH69" s="355"/>
      <c r="KDI69" s="355"/>
      <c r="KDJ69" s="355"/>
      <c r="KDK69" s="355"/>
      <c r="KDL69" s="355"/>
      <c r="KDM69" s="355"/>
      <c r="KDN69" s="355"/>
      <c r="KDO69" s="355"/>
      <c r="KDP69" s="355"/>
      <c r="KDQ69" s="355"/>
      <c r="KDR69" s="355"/>
      <c r="KDS69" s="355"/>
      <c r="KDT69" s="355"/>
      <c r="KDU69" s="355"/>
      <c r="KDV69" s="355"/>
      <c r="KDW69" s="355"/>
      <c r="KDX69" s="355"/>
      <c r="KDY69" s="355"/>
      <c r="KDZ69" s="355"/>
      <c r="KEA69" s="355"/>
      <c r="KEB69" s="355"/>
      <c r="KEC69" s="355"/>
      <c r="KED69" s="355"/>
      <c r="KEE69" s="355"/>
      <c r="KEF69" s="355"/>
      <c r="KEG69" s="355"/>
      <c r="KEH69" s="355"/>
      <c r="KEI69" s="355"/>
      <c r="KEJ69" s="355"/>
      <c r="KEK69" s="355"/>
      <c r="KEL69" s="355"/>
      <c r="KEM69" s="355"/>
      <c r="KEN69" s="355"/>
      <c r="KEO69" s="355"/>
      <c r="KEP69" s="355"/>
      <c r="KEQ69" s="355"/>
      <c r="KER69" s="355"/>
      <c r="KES69" s="355"/>
      <c r="KET69" s="355"/>
      <c r="KEU69" s="355"/>
      <c r="KEV69" s="355"/>
      <c r="KEW69" s="355"/>
      <c r="KEX69" s="355"/>
      <c r="KEY69" s="355"/>
      <c r="KEZ69" s="355"/>
      <c r="KFA69" s="355"/>
      <c r="KFB69" s="355"/>
      <c r="KFC69" s="355"/>
      <c r="KFD69" s="355"/>
      <c r="KFE69" s="355"/>
      <c r="KFF69" s="355"/>
      <c r="KFG69" s="355"/>
      <c r="KFH69" s="355"/>
      <c r="KFI69" s="355"/>
      <c r="KFJ69" s="355"/>
      <c r="KFK69" s="355"/>
      <c r="KFL69" s="355"/>
      <c r="KFM69" s="355"/>
      <c r="KFN69" s="355"/>
      <c r="KFO69" s="355"/>
      <c r="KFP69" s="355"/>
      <c r="KFQ69" s="355"/>
      <c r="KFR69" s="355"/>
      <c r="KFS69" s="355"/>
      <c r="KFT69" s="355"/>
      <c r="KFU69" s="355"/>
      <c r="KFV69" s="355"/>
      <c r="KFW69" s="355"/>
      <c r="KFX69" s="355"/>
      <c r="KFY69" s="355"/>
      <c r="KFZ69" s="355"/>
      <c r="KGA69" s="355"/>
      <c r="KGB69" s="355"/>
      <c r="KGC69" s="355"/>
      <c r="KGD69" s="355"/>
      <c r="KGE69" s="355"/>
      <c r="KGF69" s="355"/>
      <c r="KGG69" s="355"/>
      <c r="KGH69" s="355"/>
      <c r="KGI69" s="355"/>
      <c r="KGJ69" s="355"/>
      <c r="KGK69" s="355"/>
      <c r="KGL69" s="355"/>
      <c r="KGM69" s="355"/>
      <c r="KGN69" s="355"/>
      <c r="KGO69" s="355"/>
      <c r="KGP69" s="355"/>
      <c r="KGQ69" s="355"/>
      <c r="KGR69" s="355"/>
      <c r="KGS69" s="355"/>
      <c r="KGT69" s="355"/>
      <c r="KGU69" s="355"/>
      <c r="KGV69" s="355"/>
      <c r="KGW69" s="355"/>
      <c r="KGX69" s="355"/>
      <c r="KGY69" s="355"/>
      <c r="KGZ69" s="355"/>
      <c r="KHA69" s="355"/>
      <c r="KHB69" s="355"/>
      <c r="KHC69" s="355"/>
      <c r="KHD69" s="355"/>
      <c r="KHE69" s="355"/>
      <c r="KHF69" s="355"/>
      <c r="KHG69" s="355"/>
      <c r="KHH69" s="355"/>
      <c r="KHI69" s="355"/>
      <c r="KHJ69" s="355"/>
      <c r="KHK69" s="355"/>
      <c r="KHL69" s="355"/>
      <c r="KHM69" s="355"/>
      <c r="KHN69" s="355"/>
      <c r="KHO69" s="355"/>
      <c r="KHP69" s="355"/>
      <c r="KHQ69" s="355"/>
      <c r="KHR69" s="355"/>
      <c r="KHS69" s="355"/>
      <c r="KHT69" s="355"/>
      <c r="KHU69" s="355"/>
      <c r="KHV69" s="355"/>
      <c r="KHW69" s="355"/>
      <c r="KHX69" s="355"/>
      <c r="KHY69" s="355"/>
      <c r="KHZ69" s="355"/>
      <c r="KIA69" s="355"/>
      <c r="KIB69" s="355"/>
      <c r="KIC69" s="355"/>
      <c r="KID69" s="355"/>
      <c r="KIE69" s="355"/>
      <c r="KIF69" s="355"/>
      <c r="KIG69" s="355"/>
      <c r="KIH69" s="355"/>
      <c r="KII69" s="355"/>
      <c r="KIJ69" s="355"/>
      <c r="KIK69" s="355"/>
      <c r="KIL69" s="355"/>
      <c r="KIM69" s="355"/>
      <c r="KIN69" s="355"/>
      <c r="KIO69" s="355"/>
      <c r="KIP69" s="355"/>
      <c r="KIQ69" s="355"/>
      <c r="KIR69" s="355"/>
      <c r="KIS69" s="355"/>
      <c r="KIT69" s="355"/>
      <c r="KIU69" s="355"/>
      <c r="KIV69" s="355"/>
      <c r="KIW69" s="355"/>
      <c r="KIX69" s="355"/>
      <c r="KIY69" s="355"/>
      <c r="KIZ69" s="355"/>
      <c r="KJA69" s="355"/>
      <c r="KJB69" s="355"/>
      <c r="KJC69" s="355"/>
      <c r="KJD69" s="355"/>
      <c r="KJE69" s="355"/>
      <c r="KJF69" s="355"/>
      <c r="KJG69" s="355"/>
      <c r="KJH69" s="355"/>
      <c r="KJI69" s="355"/>
      <c r="KJJ69" s="355"/>
      <c r="KJK69" s="355"/>
      <c r="KJL69" s="355"/>
      <c r="KJM69" s="355"/>
      <c r="KJN69" s="355"/>
      <c r="KJO69" s="355"/>
      <c r="KJP69" s="355"/>
      <c r="KJQ69" s="355"/>
      <c r="KJR69" s="355"/>
      <c r="KJS69" s="355"/>
      <c r="KJT69" s="355"/>
      <c r="KJU69" s="355"/>
      <c r="KJV69" s="355"/>
      <c r="KJW69" s="355"/>
      <c r="KJX69" s="355"/>
      <c r="KJY69" s="355"/>
      <c r="KJZ69" s="355"/>
      <c r="KKA69" s="355"/>
      <c r="KKB69" s="355"/>
      <c r="KKC69" s="355"/>
      <c r="KKD69" s="355"/>
      <c r="KKE69" s="355"/>
      <c r="KKF69" s="355"/>
      <c r="KKG69" s="355"/>
      <c r="KKH69" s="355"/>
      <c r="KKI69" s="355"/>
      <c r="KKJ69" s="355"/>
      <c r="KKK69" s="355"/>
      <c r="KKL69" s="355"/>
      <c r="KKM69" s="355"/>
      <c r="KKN69" s="355"/>
      <c r="KKO69" s="355"/>
      <c r="KKP69" s="355"/>
      <c r="KKQ69" s="355"/>
      <c r="KKR69" s="355"/>
      <c r="KKS69" s="355"/>
      <c r="KKT69" s="355"/>
      <c r="KKU69" s="355"/>
      <c r="KKV69" s="355"/>
      <c r="KKW69" s="355"/>
      <c r="KKX69" s="355"/>
      <c r="KKY69" s="355"/>
      <c r="KKZ69" s="355"/>
      <c r="KLA69" s="355"/>
      <c r="KLB69" s="355"/>
      <c r="KLC69" s="355"/>
      <c r="KLD69" s="355"/>
      <c r="KLE69" s="355"/>
      <c r="KLF69" s="355"/>
      <c r="KLG69" s="355"/>
      <c r="KLH69" s="355"/>
      <c r="KLI69" s="355"/>
      <c r="KLJ69" s="355"/>
      <c r="KLK69" s="355"/>
      <c r="KLL69" s="355"/>
      <c r="KLM69" s="355"/>
      <c r="KLN69" s="355"/>
      <c r="KLO69" s="355"/>
      <c r="KLP69" s="355"/>
      <c r="KLQ69" s="355"/>
      <c r="KLR69" s="355"/>
      <c r="KLS69" s="355"/>
      <c r="KLT69" s="355"/>
      <c r="KLU69" s="355"/>
      <c r="KLV69" s="355"/>
      <c r="KLW69" s="355"/>
      <c r="KLX69" s="355"/>
      <c r="KLY69" s="355"/>
      <c r="KLZ69" s="355"/>
      <c r="KMA69" s="355"/>
      <c r="KMB69" s="355"/>
      <c r="KMC69" s="355"/>
      <c r="KMD69" s="355"/>
      <c r="KME69" s="355"/>
      <c r="KMF69" s="355"/>
      <c r="KMG69" s="355"/>
      <c r="KMH69" s="355"/>
      <c r="KMI69" s="355"/>
      <c r="KMJ69" s="355"/>
      <c r="KMK69" s="355"/>
      <c r="KML69" s="355"/>
      <c r="KMM69" s="355"/>
      <c r="KMN69" s="355"/>
      <c r="KMO69" s="355"/>
      <c r="KMP69" s="355"/>
      <c r="KMQ69" s="355"/>
      <c r="KMR69" s="355"/>
      <c r="KMS69" s="355"/>
      <c r="KMT69" s="355"/>
      <c r="KMU69" s="355"/>
      <c r="KMV69" s="355"/>
      <c r="KMW69" s="355"/>
      <c r="KMX69" s="355"/>
      <c r="KMY69" s="355"/>
      <c r="KMZ69" s="355"/>
      <c r="KNA69" s="355"/>
      <c r="KNB69" s="355"/>
      <c r="KNC69" s="355"/>
      <c r="KND69" s="355"/>
      <c r="KNE69" s="355"/>
      <c r="KNF69" s="355"/>
      <c r="KNG69" s="355"/>
      <c r="KNH69" s="355"/>
      <c r="KNI69" s="355"/>
      <c r="KNJ69" s="355"/>
      <c r="KNK69" s="355"/>
      <c r="KNL69" s="355"/>
      <c r="KNM69" s="355"/>
      <c r="KNN69" s="355"/>
      <c r="KNO69" s="355"/>
      <c r="KNP69" s="355"/>
      <c r="KNQ69" s="355"/>
      <c r="KNR69" s="355"/>
      <c r="KNS69" s="355"/>
      <c r="KNT69" s="355"/>
      <c r="KNU69" s="355"/>
      <c r="KNV69" s="355"/>
      <c r="KNW69" s="355"/>
      <c r="KNX69" s="355"/>
      <c r="KNY69" s="355"/>
      <c r="KNZ69" s="355"/>
      <c r="KOA69" s="355"/>
      <c r="KOB69" s="355"/>
      <c r="KOC69" s="355"/>
      <c r="KOD69" s="355"/>
      <c r="KOE69" s="355"/>
      <c r="KOF69" s="355"/>
      <c r="KOG69" s="355"/>
      <c r="KOH69" s="355"/>
      <c r="KOI69" s="355"/>
      <c r="KOJ69" s="355"/>
      <c r="KOK69" s="355"/>
      <c r="KOL69" s="355"/>
      <c r="KOM69" s="355"/>
      <c r="KON69" s="355"/>
      <c r="KOO69" s="355"/>
      <c r="KOP69" s="355"/>
      <c r="KOQ69" s="355"/>
      <c r="KOR69" s="355"/>
      <c r="KOS69" s="355"/>
      <c r="KOT69" s="355"/>
      <c r="KOU69" s="355"/>
      <c r="KOV69" s="355"/>
      <c r="KOW69" s="355"/>
      <c r="KOX69" s="355"/>
      <c r="KOY69" s="355"/>
      <c r="KOZ69" s="355"/>
      <c r="KPA69" s="355"/>
      <c r="KPB69" s="355"/>
      <c r="KPC69" s="355"/>
      <c r="KPD69" s="355"/>
      <c r="KPE69" s="355"/>
      <c r="KPF69" s="355"/>
      <c r="KPG69" s="355"/>
      <c r="KPH69" s="355"/>
      <c r="KPI69" s="355"/>
      <c r="KPJ69" s="355"/>
      <c r="KPK69" s="355"/>
      <c r="KPL69" s="355"/>
      <c r="KPM69" s="355"/>
      <c r="KPN69" s="355"/>
      <c r="KPO69" s="355"/>
      <c r="KPP69" s="355"/>
      <c r="KPQ69" s="355"/>
      <c r="KPR69" s="355"/>
      <c r="KPS69" s="355"/>
      <c r="KPT69" s="355"/>
      <c r="KPU69" s="355"/>
      <c r="KPV69" s="355"/>
      <c r="KPW69" s="355"/>
      <c r="KPX69" s="355"/>
      <c r="KPY69" s="355"/>
      <c r="KPZ69" s="355"/>
      <c r="KQA69" s="355"/>
      <c r="KQB69" s="355"/>
      <c r="KQC69" s="355"/>
      <c r="KQD69" s="355"/>
      <c r="KQE69" s="355"/>
      <c r="KQF69" s="355"/>
      <c r="KQG69" s="355"/>
      <c r="KQH69" s="355"/>
      <c r="KQI69" s="355"/>
      <c r="KQJ69" s="355"/>
      <c r="KQK69" s="355"/>
      <c r="KQL69" s="355"/>
      <c r="KQM69" s="355"/>
      <c r="KQN69" s="355"/>
      <c r="KQO69" s="355"/>
      <c r="KQP69" s="355"/>
      <c r="KQQ69" s="355"/>
      <c r="KQR69" s="355"/>
      <c r="KQS69" s="355"/>
      <c r="KQT69" s="355"/>
      <c r="KQU69" s="355"/>
      <c r="KQV69" s="355"/>
      <c r="KQW69" s="355"/>
      <c r="KQX69" s="355"/>
      <c r="KQY69" s="355"/>
      <c r="KQZ69" s="355"/>
      <c r="KRA69" s="355"/>
      <c r="KRB69" s="355"/>
      <c r="KRC69" s="355"/>
      <c r="KRD69" s="355"/>
      <c r="KRE69" s="355"/>
      <c r="KRF69" s="355"/>
      <c r="KRG69" s="355"/>
      <c r="KRH69" s="355"/>
      <c r="KRI69" s="355"/>
      <c r="KRJ69" s="355"/>
      <c r="KRK69" s="355"/>
      <c r="KRL69" s="355"/>
      <c r="KRM69" s="355"/>
      <c r="KRN69" s="355"/>
      <c r="KRO69" s="355"/>
      <c r="KRP69" s="355"/>
      <c r="KRQ69" s="355"/>
      <c r="KRR69" s="355"/>
      <c r="KRS69" s="355"/>
      <c r="KRT69" s="355"/>
      <c r="KRU69" s="355"/>
      <c r="KRV69" s="355"/>
      <c r="KRW69" s="355"/>
      <c r="KRX69" s="355"/>
      <c r="KRY69" s="355"/>
      <c r="KRZ69" s="355"/>
      <c r="KSA69" s="355"/>
      <c r="KSB69" s="355"/>
      <c r="KSC69" s="355"/>
      <c r="KSD69" s="355"/>
      <c r="KSE69" s="355"/>
      <c r="KSF69" s="355"/>
      <c r="KSG69" s="355"/>
      <c r="KSH69" s="355"/>
      <c r="KSI69" s="355"/>
      <c r="KSJ69" s="355"/>
      <c r="KSK69" s="355"/>
      <c r="KSL69" s="355"/>
      <c r="KSM69" s="355"/>
      <c r="KSN69" s="355"/>
      <c r="KSO69" s="355"/>
      <c r="KSP69" s="355"/>
      <c r="KSQ69" s="355"/>
      <c r="KSR69" s="355"/>
      <c r="KSS69" s="355"/>
      <c r="KST69" s="355"/>
      <c r="KSU69" s="355"/>
      <c r="KSV69" s="355"/>
      <c r="KSW69" s="355"/>
      <c r="KSX69" s="355"/>
      <c r="KSY69" s="355"/>
      <c r="KSZ69" s="355"/>
      <c r="KTA69" s="355"/>
      <c r="KTB69" s="355"/>
      <c r="KTC69" s="355"/>
      <c r="KTD69" s="355"/>
      <c r="KTE69" s="355"/>
      <c r="KTF69" s="355"/>
      <c r="KTG69" s="355"/>
      <c r="KTH69" s="355"/>
      <c r="KTI69" s="355"/>
      <c r="KTJ69" s="355"/>
      <c r="KTK69" s="355"/>
      <c r="KTL69" s="355"/>
      <c r="KTM69" s="355"/>
      <c r="KTN69" s="355"/>
      <c r="KTO69" s="355"/>
      <c r="KTP69" s="355"/>
      <c r="KTQ69" s="355"/>
      <c r="KTR69" s="355"/>
      <c r="KTS69" s="355"/>
      <c r="KTT69" s="355"/>
      <c r="KTU69" s="355"/>
      <c r="KTV69" s="355"/>
      <c r="KTW69" s="355"/>
      <c r="KTX69" s="355"/>
      <c r="KTY69" s="355"/>
      <c r="KTZ69" s="355"/>
      <c r="KUA69" s="355"/>
      <c r="KUB69" s="355"/>
      <c r="KUC69" s="355"/>
      <c r="KUD69" s="355"/>
      <c r="KUE69" s="355"/>
      <c r="KUF69" s="355"/>
      <c r="KUG69" s="355"/>
      <c r="KUH69" s="355"/>
      <c r="KUI69" s="355"/>
      <c r="KUJ69" s="355"/>
      <c r="KUK69" s="355"/>
      <c r="KUL69" s="355"/>
      <c r="KUM69" s="355"/>
      <c r="KUN69" s="355"/>
      <c r="KUO69" s="355"/>
      <c r="KUP69" s="355"/>
      <c r="KUQ69" s="355"/>
      <c r="KUR69" s="355"/>
      <c r="KUS69" s="355"/>
      <c r="KUT69" s="355"/>
      <c r="KUU69" s="355"/>
      <c r="KUV69" s="355"/>
      <c r="KUW69" s="355"/>
      <c r="KUX69" s="355"/>
      <c r="KUY69" s="355"/>
      <c r="KUZ69" s="355"/>
      <c r="KVA69" s="355"/>
      <c r="KVB69" s="355"/>
      <c r="KVC69" s="355"/>
      <c r="KVD69" s="355"/>
      <c r="KVE69" s="355"/>
      <c r="KVF69" s="355"/>
      <c r="KVG69" s="355"/>
      <c r="KVH69" s="355"/>
      <c r="KVI69" s="355"/>
      <c r="KVJ69" s="355"/>
      <c r="KVK69" s="355"/>
      <c r="KVL69" s="355"/>
      <c r="KVM69" s="355"/>
      <c r="KVN69" s="355"/>
      <c r="KVO69" s="355"/>
      <c r="KVP69" s="355"/>
      <c r="KVQ69" s="355"/>
      <c r="KVR69" s="355"/>
      <c r="KVS69" s="355"/>
      <c r="KVT69" s="355"/>
      <c r="KVU69" s="355"/>
      <c r="KVV69" s="355"/>
      <c r="KVW69" s="355"/>
      <c r="KVX69" s="355"/>
      <c r="KVY69" s="355"/>
      <c r="KVZ69" s="355"/>
      <c r="KWA69" s="355"/>
      <c r="KWB69" s="355"/>
      <c r="KWC69" s="355"/>
      <c r="KWD69" s="355"/>
      <c r="KWE69" s="355"/>
      <c r="KWF69" s="355"/>
      <c r="KWG69" s="355"/>
      <c r="KWH69" s="355"/>
      <c r="KWI69" s="355"/>
      <c r="KWJ69" s="355"/>
      <c r="KWK69" s="355"/>
      <c r="KWL69" s="355"/>
      <c r="KWM69" s="355"/>
      <c r="KWN69" s="355"/>
      <c r="KWO69" s="355"/>
      <c r="KWP69" s="355"/>
      <c r="KWQ69" s="355"/>
      <c r="KWR69" s="355"/>
      <c r="KWS69" s="355"/>
      <c r="KWT69" s="355"/>
      <c r="KWU69" s="355"/>
      <c r="KWV69" s="355"/>
      <c r="KWW69" s="355"/>
      <c r="KWX69" s="355"/>
      <c r="KWY69" s="355"/>
      <c r="KWZ69" s="355"/>
      <c r="KXA69" s="355"/>
      <c r="KXB69" s="355"/>
      <c r="KXC69" s="355"/>
      <c r="KXD69" s="355"/>
      <c r="KXE69" s="355"/>
      <c r="KXF69" s="355"/>
      <c r="KXG69" s="355"/>
      <c r="KXH69" s="355"/>
      <c r="KXI69" s="355"/>
      <c r="KXJ69" s="355"/>
      <c r="KXK69" s="355"/>
      <c r="KXL69" s="355"/>
      <c r="KXM69" s="355"/>
      <c r="KXN69" s="355"/>
      <c r="KXO69" s="355"/>
      <c r="KXP69" s="355"/>
      <c r="KXQ69" s="355"/>
      <c r="KXR69" s="355"/>
      <c r="KXS69" s="355"/>
      <c r="KXT69" s="355"/>
      <c r="KXU69" s="355"/>
      <c r="KXV69" s="355"/>
      <c r="KXW69" s="355"/>
      <c r="KXX69" s="355"/>
      <c r="KXY69" s="355"/>
      <c r="KXZ69" s="355"/>
      <c r="KYA69" s="355"/>
      <c r="KYB69" s="355"/>
      <c r="KYC69" s="355"/>
      <c r="KYD69" s="355"/>
      <c r="KYE69" s="355"/>
      <c r="KYF69" s="355"/>
      <c r="KYG69" s="355"/>
      <c r="KYH69" s="355"/>
      <c r="KYI69" s="355"/>
      <c r="KYJ69" s="355"/>
      <c r="KYK69" s="355"/>
      <c r="KYL69" s="355"/>
      <c r="KYM69" s="355"/>
      <c r="KYN69" s="355"/>
      <c r="KYO69" s="355"/>
      <c r="KYP69" s="355"/>
      <c r="KYQ69" s="355"/>
      <c r="KYR69" s="355"/>
      <c r="KYS69" s="355"/>
      <c r="KYT69" s="355"/>
      <c r="KYU69" s="355"/>
      <c r="KYV69" s="355"/>
      <c r="KYW69" s="355"/>
      <c r="KYX69" s="355"/>
      <c r="KYY69" s="355"/>
      <c r="KYZ69" s="355"/>
      <c r="KZA69" s="355"/>
      <c r="KZB69" s="355"/>
      <c r="KZC69" s="355"/>
      <c r="KZD69" s="355"/>
      <c r="KZE69" s="355"/>
      <c r="KZF69" s="355"/>
      <c r="KZG69" s="355"/>
      <c r="KZH69" s="355"/>
      <c r="KZI69" s="355"/>
      <c r="KZJ69" s="355"/>
      <c r="KZK69" s="355"/>
      <c r="KZL69" s="355"/>
      <c r="KZM69" s="355"/>
      <c r="KZN69" s="355"/>
      <c r="KZO69" s="355"/>
      <c r="KZP69" s="355"/>
      <c r="KZQ69" s="355"/>
      <c r="KZR69" s="355"/>
      <c r="KZS69" s="355"/>
      <c r="KZT69" s="355"/>
      <c r="KZU69" s="355"/>
      <c r="KZV69" s="355"/>
      <c r="KZW69" s="355"/>
      <c r="KZX69" s="355"/>
      <c r="KZY69" s="355"/>
      <c r="KZZ69" s="355"/>
      <c r="LAA69" s="355"/>
      <c r="LAB69" s="355"/>
      <c r="LAC69" s="355"/>
      <c r="LAD69" s="355"/>
      <c r="LAE69" s="355"/>
      <c r="LAF69" s="355"/>
      <c r="LAG69" s="355"/>
      <c r="LAH69" s="355"/>
      <c r="LAI69" s="355"/>
      <c r="LAJ69" s="355"/>
      <c r="LAK69" s="355"/>
      <c r="LAL69" s="355"/>
      <c r="LAM69" s="355"/>
      <c r="LAN69" s="355"/>
      <c r="LAO69" s="355"/>
      <c r="LAP69" s="355"/>
      <c r="LAQ69" s="355"/>
      <c r="LAR69" s="355"/>
      <c r="LAS69" s="355"/>
      <c r="LAT69" s="355"/>
      <c r="LAU69" s="355"/>
      <c r="LAV69" s="355"/>
      <c r="LAW69" s="355"/>
      <c r="LAX69" s="355"/>
      <c r="LAY69" s="355"/>
      <c r="LAZ69" s="355"/>
      <c r="LBA69" s="355"/>
      <c r="LBB69" s="355"/>
      <c r="LBC69" s="355"/>
      <c r="LBD69" s="355"/>
      <c r="LBE69" s="355"/>
      <c r="LBF69" s="355"/>
      <c r="LBG69" s="355"/>
      <c r="LBH69" s="355"/>
      <c r="LBI69" s="355"/>
      <c r="LBJ69" s="355"/>
      <c r="LBK69" s="355"/>
      <c r="LBL69" s="355"/>
      <c r="LBM69" s="355"/>
      <c r="LBN69" s="355"/>
      <c r="LBO69" s="355"/>
      <c r="LBP69" s="355"/>
      <c r="LBQ69" s="355"/>
      <c r="LBR69" s="355"/>
      <c r="LBS69" s="355"/>
      <c r="LBT69" s="355"/>
      <c r="LBU69" s="355"/>
      <c r="LBV69" s="355"/>
      <c r="LBW69" s="355"/>
      <c r="LBX69" s="355"/>
      <c r="LBY69" s="355"/>
      <c r="LBZ69" s="355"/>
      <c r="LCA69" s="355"/>
      <c r="LCB69" s="355"/>
      <c r="LCC69" s="355"/>
      <c r="LCD69" s="355"/>
      <c r="LCE69" s="355"/>
      <c r="LCF69" s="355"/>
      <c r="LCG69" s="355"/>
      <c r="LCH69" s="355"/>
      <c r="LCI69" s="355"/>
      <c r="LCJ69" s="355"/>
      <c r="LCK69" s="355"/>
      <c r="LCL69" s="355"/>
      <c r="LCM69" s="355"/>
      <c r="LCN69" s="355"/>
      <c r="LCO69" s="355"/>
      <c r="LCP69" s="355"/>
      <c r="LCQ69" s="355"/>
      <c r="LCR69" s="355"/>
      <c r="LCS69" s="355"/>
      <c r="LCT69" s="355"/>
      <c r="LCU69" s="355"/>
      <c r="LCV69" s="355"/>
      <c r="LCW69" s="355"/>
      <c r="LCX69" s="355"/>
      <c r="LCY69" s="355"/>
      <c r="LCZ69" s="355"/>
      <c r="LDA69" s="355"/>
      <c r="LDB69" s="355"/>
      <c r="LDC69" s="355"/>
      <c r="LDD69" s="355"/>
      <c r="LDE69" s="355"/>
      <c r="LDF69" s="355"/>
      <c r="LDG69" s="355"/>
      <c r="LDH69" s="355"/>
      <c r="LDI69" s="355"/>
      <c r="LDJ69" s="355"/>
      <c r="LDK69" s="355"/>
      <c r="LDL69" s="355"/>
      <c r="LDM69" s="355"/>
      <c r="LDN69" s="355"/>
      <c r="LDO69" s="355"/>
      <c r="LDP69" s="355"/>
      <c r="LDQ69" s="355"/>
      <c r="LDR69" s="355"/>
      <c r="LDS69" s="355"/>
      <c r="LDT69" s="355"/>
      <c r="LDU69" s="355"/>
      <c r="LDV69" s="355"/>
      <c r="LDW69" s="355"/>
      <c r="LDX69" s="355"/>
      <c r="LDY69" s="355"/>
      <c r="LDZ69" s="355"/>
      <c r="LEA69" s="355"/>
      <c r="LEB69" s="355"/>
      <c r="LEC69" s="355"/>
      <c r="LED69" s="355"/>
      <c r="LEE69" s="355"/>
      <c r="LEF69" s="355"/>
      <c r="LEG69" s="355"/>
      <c r="LEH69" s="355"/>
      <c r="LEI69" s="355"/>
      <c r="LEJ69" s="355"/>
      <c r="LEK69" s="355"/>
      <c r="LEL69" s="355"/>
      <c r="LEM69" s="355"/>
      <c r="LEN69" s="355"/>
      <c r="LEO69" s="355"/>
      <c r="LEP69" s="355"/>
      <c r="LEQ69" s="355"/>
      <c r="LER69" s="355"/>
      <c r="LES69" s="355"/>
      <c r="LET69" s="355"/>
      <c r="LEU69" s="355"/>
      <c r="LEV69" s="355"/>
      <c r="LEW69" s="355"/>
      <c r="LEX69" s="355"/>
      <c r="LEY69" s="355"/>
      <c r="LEZ69" s="355"/>
      <c r="LFA69" s="355"/>
      <c r="LFB69" s="355"/>
      <c r="LFC69" s="355"/>
      <c r="LFD69" s="355"/>
      <c r="LFE69" s="355"/>
      <c r="LFF69" s="355"/>
      <c r="LFG69" s="355"/>
      <c r="LFH69" s="355"/>
      <c r="LFI69" s="355"/>
      <c r="LFJ69" s="355"/>
      <c r="LFK69" s="355"/>
      <c r="LFL69" s="355"/>
      <c r="LFM69" s="355"/>
      <c r="LFN69" s="355"/>
      <c r="LFO69" s="355"/>
      <c r="LFP69" s="355"/>
      <c r="LFQ69" s="355"/>
      <c r="LFR69" s="355"/>
      <c r="LFS69" s="355"/>
      <c r="LFT69" s="355"/>
      <c r="LFU69" s="355"/>
      <c r="LFV69" s="355"/>
      <c r="LFW69" s="355"/>
      <c r="LFX69" s="355"/>
      <c r="LFY69" s="355"/>
      <c r="LFZ69" s="355"/>
      <c r="LGA69" s="355"/>
      <c r="LGB69" s="355"/>
      <c r="LGC69" s="355"/>
      <c r="LGD69" s="355"/>
      <c r="LGE69" s="355"/>
      <c r="LGF69" s="355"/>
      <c r="LGG69" s="355"/>
      <c r="LGH69" s="355"/>
      <c r="LGI69" s="355"/>
      <c r="LGJ69" s="355"/>
      <c r="LGK69" s="355"/>
      <c r="LGL69" s="355"/>
      <c r="LGM69" s="355"/>
      <c r="LGN69" s="355"/>
      <c r="LGO69" s="355"/>
      <c r="LGP69" s="355"/>
      <c r="LGQ69" s="355"/>
      <c r="LGR69" s="355"/>
      <c r="LGS69" s="355"/>
      <c r="LGT69" s="355"/>
      <c r="LGU69" s="355"/>
      <c r="LGV69" s="355"/>
      <c r="LGW69" s="355"/>
      <c r="LGX69" s="355"/>
      <c r="LGY69" s="355"/>
      <c r="LGZ69" s="355"/>
      <c r="LHA69" s="355"/>
      <c r="LHB69" s="355"/>
      <c r="LHC69" s="355"/>
      <c r="LHD69" s="355"/>
      <c r="LHE69" s="355"/>
      <c r="LHF69" s="355"/>
      <c r="LHG69" s="355"/>
      <c r="LHH69" s="355"/>
      <c r="LHI69" s="355"/>
      <c r="LHJ69" s="355"/>
      <c r="LHK69" s="355"/>
      <c r="LHL69" s="355"/>
      <c r="LHM69" s="355"/>
      <c r="LHN69" s="355"/>
      <c r="LHO69" s="355"/>
      <c r="LHP69" s="355"/>
      <c r="LHQ69" s="355"/>
      <c r="LHR69" s="355"/>
      <c r="LHS69" s="355"/>
      <c r="LHT69" s="355"/>
      <c r="LHU69" s="355"/>
      <c r="LHV69" s="355"/>
      <c r="LHW69" s="355"/>
      <c r="LHX69" s="355"/>
      <c r="LHY69" s="355"/>
      <c r="LHZ69" s="355"/>
      <c r="LIA69" s="355"/>
      <c r="LIB69" s="355"/>
      <c r="LIC69" s="355"/>
      <c r="LID69" s="355"/>
      <c r="LIE69" s="355"/>
      <c r="LIF69" s="355"/>
      <c r="LIG69" s="355"/>
      <c r="LIH69" s="355"/>
      <c r="LII69" s="355"/>
      <c r="LIJ69" s="355"/>
      <c r="LIK69" s="355"/>
      <c r="LIL69" s="355"/>
      <c r="LIM69" s="355"/>
      <c r="LIN69" s="355"/>
      <c r="LIO69" s="355"/>
      <c r="LIP69" s="355"/>
      <c r="LIQ69" s="355"/>
      <c r="LIR69" s="355"/>
      <c r="LIS69" s="355"/>
      <c r="LIT69" s="355"/>
      <c r="LIU69" s="355"/>
      <c r="LIV69" s="355"/>
      <c r="LIW69" s="355"/>
      <c r="LIX69" s="355"/>
      <c r="LIY69" s="355"/>
      <c r="LIZ69" s="355"/>
      <c r="LJA69" s="355"/>
      <c r="LJB69" s="355"/>
      <c r="LJC69" s="355"/>
      <c r="LJD69" s="355"/>
      <c r="LJE69" s="355"/>
      <c r="LJF69" s="355"/>
      <c r="LJG69" s="355"/>
      <c r="LJH69" s="355"/>
      <c r="LJI69" s="355"/>
      <c r="LJJ69" s="355"/>
      <c r="LJK69" s="355"/>
      <c r="LJL69" s="355"/>
      <c r="LJM69" s="355"/>
      <c r="LJN69" s="355"/>
      <c r="LJO69" s="355"/>
      <c r="LJP69" s="355"/>
      <c r="LJQ69" s="355"/>
      <c r="LJR69" s="355"/>
      <c r="LJS69" s="355"/>
      <c r="LJT69" s="355"/>
      <c r="LJU69" s="355"/>
      <c r="LJV69" s="355"/>
      <c r="LJW69" s="355"/>
      <c r="LJX69" s="355"/>
      <c r="LJY69" s="355"/>
      <c r="LJZ69" s="355"/>
      <c r="LKA69" s="355"/>
      <c r="LKB69" s="355"/>
      <c r="LKC69" s="355"/>
      <c r="LKD69" s="355"/>
      <c r="LKE69" s="355"/>
      <c r="LKF69" s="355"/>
      <c r="LKG69" s="355"/>
      <c r="LKH69" s="355"/>
      <c r="LKI69" s="355"/>
      <c r="LKJ69" s="355"/>
      <c r="LKK69" s="355"/>
      <c r="LKL69" s="355"/>
      <c r="LKM69" s="355"/>
      <c r="LKN69" s="355"/>
      <c r="LKO69" s="355"/>
      <c r="LKP69" s="355"/>
      <c r="LKQ69" s="355"/>
      <c r="LKR69" s="355"/>
      <c r="LKS69" s="355"/>
      <c r="LKT69" s="355"/>
      <c r="LKU69" s="355"/>
      <c r="LKV69" s="355"/>
      <c r="LKW69" s="355"/>
      <c r="LKX69" s="355"/>
      <c r="LKY69" s="355"/>
      <c r="LKZ69" s="355"/>
      <c r="LLA69" s="355"/>
      <c r="LLB69" s="355"/>
      <c r="LLC69" s="355"/>
      <c r="LLD69" s="355"/>
      <c r="LLE69" s="355"/>
      <c r="LLF69" s="355"/>
      <c r="LLG69" s="355"/>
      <c r="LLH69" s="355"/>
      <c r="LLI69" s="355"/>
      <c r="LLJ69" s="355"/>
      <c r="LLK69" s="355"/>
      <c r="LLL69" s="355"/>
      <c r="LLM69" s="355"/>
      <c r="LLN69" s="355"/>
      <c r="LLO69" s="355"/>
      <c r="LLP69" s="355"/>
      <c r="LLQ69" s="355"/>
      <c r="LLR69" s="355"/>
      <c r="LLS69" s="355"/>
      <c r="LLT69" s="355"/>
      <c r="LLU69" s="355"/>
      <c r="LLV69" s="355"/>
      <c r="LLW69" s="355"/>
      <c r="LLX69" s="355"/>
      <c r="LLY69" s="355"/>
      <c r="LLZ69" s="355"/>
      <c r="LMA69" s="355"/>
      <c r="LMB69" s="355"/>
      <c r="LMC69" s="355"/>
      <c r="LMD69" s="355"/>
      <c r="LME69" s="355"/>
      <c r="LMF69" s="355"/>
      <c r="LMG69" s="355"/>
      <c r="LMH69" s="355"/>
      <c r="LMI69" s="355"/>
      <c r="LMJ69" s="355"/>
      <c r="LMK69" s="355"/>
      <c r="LML69" s="355"/>
      <c r="LMM69" s="355"/>
      <c r="LMN69" s="355"/>
      <c r="LMO69" s="355"/>
      <c r="LMP69" s="355"/>
      <c r="LMQ69" s="355"/>
      <c r="LMR69" s="355"/>
      <c r="LMS69" s="355"/>
      <c r="LMT69" s="355"/>
      <c r="LMU69" s="355"/>
      <c r="LMV69" s="355"/>
      <c r="LMW69" s="355"/>
      <c r="LMX69" s="355"/>
      <c r="LMY69" s="355"/>
      <c r="LMZ69" s="355"/>
      <c r="LNA69" s="355"/>
      <c r="LNB69" s="355"/>
      <c r="LNC69" s="355"/>
      <c r="LND69" s="355"/>
      <c r="LNE69" s="355"/>
      <c r="LNF69" s="355"/>
      <c r="LNG69" s="355"/>
      <c r="LNH69" s="355"/>
      <c r="LNI69" s="355"/>
      <c r="LNJ69" s="355"/>
      <c r="LNK69" s="355"/>
      <c r="LNL69" s="355"/>
      <c r="LNM69" s="355"/>
      <c r="LNN69" s="355"/>
      <c r="LNO69" s="355"/>
      <c r="LNP69" s="355"/>
      <c r="LNQ69" s="355"/>
      <c r="LNR69" s="355"/>
      <c r="LNS69" s="355"/>
      <c r="LNT69" s="355"/>
      <c r="LNU69" s="355"/>
      <c r="LNV69" s="355"/>
      <c r="LNW69" s="355"/>
      <c r="LNX69" s="355"/>
      <c r="LNY69" s="355"/>
      <c r="LNZ69" s="355"/>
      <c r="LOA69" s="355"/>
      <c r="LOB69" s="355"/>
      <c r="LOC69" s="355"/>
      <c r="LOD69" s="355"/>
      <c r="LOE69" s="355"/>
      <c r="LOF69" s="355"/>
      <c r="LOG69" s="355"/>
      <c r="LOH69" s="355"/>
      <c r="LOI69" s="355"/>
      <c r="LOJ69" s="355"/>
      <c r="LOK69" s="355"/>
      <c r="LOL69" s="355"/>
      <c r="LOM69" s="355"/>
      <c r="LON69" s="355"/>
      <c r="LOO69" s="355"/>
      <c r="LOP69" s="355"/>
      <c r="LOQ69" s="355"/>
      <c r="LOR69" s="355"/>
      <c r="LOS69" s="355"/>
      <c r="LOT69" s="355"/>
      <c r="LOU69" s="355"/>
      <c r="LOV69" s="355"/>
      <c r="LOW69" s="355"/>
      <c r="LOX69" s="355"/>
      <c r="LOY69" s="355"/>
      <c r="LOZ69" s="355"/>
      <c r="LPA69" s="355"/>
      <c r="LPB69" s="355"/>
      <c r="LPC69" s="355"/>
      <c r="LPD69" s="355"/>
      <c r="LPE69" s="355"/>
      <c r="LPF69" s="355"/>
      <c r="LPG69" s="355"/>
      <c r="LPH69" s="355"/>
      <c r="LPI69" s="355"/>
      <c r="LPJ69" s="355"/>
      <c r="LPK69" s="355"/>
      <c r="LPL69" s="355"/>
      <c r="LPM69" s="355"/>
      <c r="LPN69" s="355"/>
      <c r="LPO69" s="355"/>
      <c r="LPP69" s="355"/>
      <c r="LPQ69" s="355"/>
      <c r="LPR69" s="355"/>
      <c r="LPS69" s="355"/>
      <c r="LPT69" s="355"/>
      <c r="LPU69" s="355"/>
      <c r="LPV69" s="355"/>
      <c r="LPW69" s="355"/>
      <c r="LPX69" s="355"/>
      <c r="LPY69" s="355"/>
      <c r="LPZ69" s="355"/>
      <c r="LQA69" s="355"/>
      <c r="LQB69" s="355"/>
      <c r="LQC69" s="355"/>
      <c r="LQD69" s="355"/>
      <c r="LQE69" s="355"/>
      <c r="LQF69" s="355"/>
      <c r="LQG69" s="355"/>
      <c r="LQH69" s="355"/>
      <c r="LQI69" s="355"/>
      <c r="LQJ69" s="355"/>
      <c r="LQK69" s="355"/>
      <c r="LQL69" s="355"/>
      <c r="LQM69" s="355"/>
      <c r="LQN69" s="355"/>
      <c r="LQO69" s="355"/>
      <c r="LQP69" s="355"/>
      <c r="LQQ69" s="355"/>
      <c r="LQR69" s="355"/>
      <c r="LQS69" s="355"/>
      <c r="LQT69" s="355"/>
      <c r="LQU69" s="355"/>
      <c r="LQV69" s="355"/>
      <c r="LQW69" s="355"/>
      <c r="LQX69" s="355"/>
      <c r="LQY69" s="355"/>
      <c r="LQZ69" s="355"/>
      <c r="LRA69" s="355"/>
      <c r="LRB69" s="355"/>
      <c r="LRC69" s="355"/>
      <c r="LRD69" s="355"/>
      <c r="LRE69" s="355"/>
      <c r="LRF69" s="355"/>
      <c r="LRG69" s="355"/>
      <c r="LRH69" s="355"/>
      <c r="LRI69" s="355"/>
      <c r="LRJ69" s="355"/>
      <c r="LRK69" s="355"/>
      <c r="LRL69" s="355"/>
      <c r="LRM69" s="355"/>
      <c r="LRN69" s="355"/>
      <c r="LRO69" s="355"/>
      <c r="LRP69" s="355"/>
      <c r="LRQ69" s="355"/>
      <c r="LRR69" s="355"/>
      <c r="LRS69" s="355"/>
      <c r="LRT69" s="355"/>
      <c r="LRU69" s="355"/>
      <c r="LRV69" s="355"/>
      <c r="LRW69" s="355"/>
      <c r="LRX69" s="355"/>
      <c r="LRY69" s="355"/>
      <c r="LRZ69" s="355"/>
      <c r="LSA69" s="355"/>
      <c r="LSB69" s="355"/>
      <c r="LSC69" s="355"/>
      <c r="LSD69" s="355"/>
      <c r="LSE69" s="355"/>
      <c r="LSF69" s="355"/>
      <c r="LSG69" s="355"/>
      <c r="LSH69" s="355"/>
      <c r="LSI69" s="355"/>
      <c r="LSJ69" s="355"/>
      <c r="LSK69" s="355"/>
      <c r="LSL69" s="355"/>
      <c r="LSM69" s="355"/>
      <c r="LSN69" s="355"/>
      <c r="LSO69" s="355"/>
      <c r="LSP69" s="355"/>
      <c r="LSQ69" s="355"/>
      <c r="LSR69" s="355"/>
      <c r="LSS69" s="355"/>
      <c r="LST69" s="355"/>
      <c r="LSU69" s="355"/>
      <c r="LSV69" s="355"/>
      <c r="LSW69" s="355"/>
      <c r="LSX69" s="355"/>
      <c r="LSY69" s="355"/>
      <c r="LSZ69" s="355"/>
      <c r="LTA69" s="355"/>
      <c r="LTB69" s="355"/>
      <c r="LTC69" s="355"/>
      <c r="LTD69" s="355"/>
      <c r="LTE69" s="355"/>
      <c r="LTF69" s="355"/>
      <c r="LTG69" s="355"/>
      <c r="LTH69" s="355"/>
      <c r="LTI69" s="355"/>
      <c r="LTJ69" s="355"/>
      <c r="LTK69" s="355"/>
      <c r="LTL69" s="355"/>
      <c r="LTM69" s="355"/>
      <c r="LTN69" s="355"/>
      <c r="LTO69" s="355"/>
      <c r="LTP69" s="355"/>
      <c r="LTQ69" s="355"/>
      <c r="LTR69" s="355"/>
      <c r="LTS69" s="355"/>
      <c r="LTT69" s="355"/>
      <c r="LTU69" s="355"/>
      <c r="LTV69" s="355"/>
      <c r="LTW69" s="355"/>
      <c r="LTX69" s="355"/>
      <c r="LTY69" s="355"/>
      <c r="LTZ69" s="355"/>
      <c r="LUA69" s="355"/>
      <c r="LUB69" s="355"/>
      <c r="LUC69" s="355"/>
      <c r="LUD69" s="355"/>
      <c r="LUE69" s="355"/>
      <c r="LUF69" s="355"/>
      <c r="LUG69" s="355"/>
      <c r="LUH69" s="355"/>
      <c r="LUI69" s="355"/>
      <c r="LUJ69" s="355"/>
      <c r="LUK69" s="355"/>
      <c r="LUL69" s="355"/>
      <c r="LUM69" s="355"/>
      <c r="LUN69" s="355"/>
      <c r="LUO69" s="355"/>
      <c r="LUP69" s="355"/>
      <c r="LUQ69" s="355"/>
      <c r="LUR69" s="355"/>
      <c r="LUS69" s="355"/>
      <c r="LUT69" s="355"/>
      <c r="LUU69" s="355"/>
      <c r="LUV69" s="355"/>
      <c r="LUW69" s="355"/>
      <c r="LUX69" s="355"/>
      <c r="LUY69" s="355"/>
      <c r="LUZ69" s="355"/>
      <c r="LVA69" s="355"/>
      <c r="LVB69" s="355"/>
      <c r="LVC69" s="355"/>
      <c r="LVD69" s="355"/>
      <c r="LVE69" s="355"/>
      <c r="LVF69" s="355"/>
      <c r="LVG69" s="355"/>
      <c r="LVH69" s="355"/>
      <c r="LVI69" s="355"/>
      <c r="LVJ69" s="355"/>
      <c r="LVK69" s="355"/>
      <c r="LVL69" s="355"/>
      <c r="LVM69" s="355"/>
      <c r="LVN69" s="355"/>
      <c r="LVO69" s="355"/>
      <c r="LVP69" s="355"/>
      <c r="LVQ69" s="355"/>
      <c r="LVR69" s="355"/>
      <c r="LVS69" s="355"/>
      <c r="LVT69" s="355"/>
      <c r="LVU69" s="355"/>
      <c r="LVV69" s="355"/>
      <c r="LVW69" s="355"/>
      <c r="LVX69" s="355"/>
      <c r="LVY69" s="355"/>
      <c r="LVZ69" s="355"/>
      <c r="LWA69" s="355"/>
      <c r="LWB69" s="355"/>
      <c r="LWC69" s="355"/>
      <c r="LWD69" s="355"/>
      <c r="LWE69" s="355"/>
      <c r="LWF69" s="355"/>
      <c r="LWG69" s="355"/>
      <c r="LWH69" s="355"/>
      <c r="LWI69" s="355"/>
      <c r="LWJ69" s="355"/>
      <c r="LWK69" s="355"/>
      <c r="LWL69" s="355"/>
      <c r="LWM69" s="355"/>
      <c r="LWN69" s="355"/>
      <c r="LWO69" s="355"/>
      <c r="LWP69" s="355"/>
      <c r="LWQ69" s="355"/>
      <c r="LWR69" s="355"/>
      <c r="LWS69" s="355"/>
      <c r="LWT69" s="355"/>
      <c r="LWU69" s="355"/>
      <c r="LWV69" s="355"/>
      <c r="LWW69" s="355"/>
      <c r="LWX69" s="355"/>
      <c r="LWY69" s="355"/>
      <c r="LWZ69" s="355"/>
      <c r="LXA69" s="355"/>
      <c r="LXB69" s="355"/>
      <c r="LXC69" s="355"/>
      <c r="LXD69" s="355"/>
      <c r="LXE69" s="355"/>
      <c r="LXF69" s="355"/>
      <c r="LXG69" s="355"/>
      <c r="LXH69" s="355"/>
      <c r="LXI69" s="355"/>
      <c r="LXJ69" s="355"/>
      <c r="LXK69" s="355"/>
      <c r="LXL69" s="355"/>
      <c r="LXM69" s="355"/>
      <c r="LXN69" s="355"/>
      <c r="LXO69" s="355"/>
      <c r="LXP69" s="355"/>
      <c r="LXQ69" s="355"/>
      <c r="LXR69" s="355"/>
      <c r="LXS69" s="355"/>
      <c r="LXT69" s="355"/>
      <c r="LXU69" s="355"/>
      <c r="LXV69" s="355"/>
      <c r="LXW69" s="355"/>
      <c r="LXX69" s="355"/>
      <c r="LXY69" s="355"/>
      <c r="LXZ69" s="355"/>
      <c r="LYA69" s="355"/>
      <c r="LYB69" s="355"/>
      <c r="LYC69" s="355"/>
      <c r="LYD69" s="355"/>
      <c r="LYE69" s="355"/>
      <c r="LYF69" s="355"/>
      <c r="LYG69" s="355"/>
      <c r="LYH69" s="355"/>
      <c r="LYI69" s="355"/>
      <c r="LYJ69" s="355"/>
      <c r="LYK69" s="355"/>
      <c r="LYL69" s="355"/>
      <c r="LYM69" s="355"/>
      <c r="LYN69" s="355"/>
      <c r="LYO69" s="355"/>
      <c r="LYP69" s="355"/>
      <c r="LYQ69" s="355"/>
      <c r="LYR69" s="355"/>
      <c r="LYS69" s="355"/>
      <c r="LYT69" s="355"/>
      <c r="LYU69" s="355"/>
      <c r="LYV69" s="355"/>
      <c r="LYW69" s="355"/>
      <c r="LYX69" s="355"/>
      <c r="LYY69" s="355"/>
      <c r="LYZ69" s="355"/>
      <c r="LZA69" s="355"/>
      <c r="LZB69" s="355"/>
      <c r="LZC69" s="355"/>
      <c r="LZD69" s="355"/>
      <c r="LZE69" s="355"/>
      <c r="LZF69" s="355"/>
      <c r="LZG69" s="355"/>
      <c r="LZH69" s="355"/>
      <c r="LZI69" s="355"/>
      <c r="LZJ69" s="355"/>
      <c r="LZK69" s="355"/>
      <c r="LZL69" s="355"/>
      <c r="LZM69" s="355"/>
      <c r="LZN69" s="355"/>
      <c r="LZO69" s="355"/>
      <c r="LZP69" s="355"/>
      <c r="LZQ69" s="355"/>
      <c r="LZR69" s="355"/>
      <c r="LZS69" s="355"/>
      <c r="LZT69" s="355"/>
      <c r="LZU69" s="355"/>
      <c r="LZV69" s="355"/>
      <c r="LZW69" s="355"/>
      <c r="LZX69" s="355"/>
      <c r="LZY69" s="355"/>
      <c r="LZZ69" s="355"/>
      <c r="MAA69" s="355"/>
      <c r="MAB69" s="355"/>
      <c r="MAC69" s="355"/>
      <c r="MAD69" s="355"/>
      <c r="MAE69" s="355"/>
      <c r="MAF69" s="355"/>
      <c r="MAG69" s="355"/>
      <c r="MAH69" s="355"/>
      <c r="MAI69" s="355"/>
      <c r="MAJ69" s="355"/>
      <c r="MAK69" s="355"/>
      <c r="MAL69" s="355"/>
      <c r="MAM69" s="355"/>
      <c r="MAN69" s="355"/>
      <c r="MAO69" s="355"/>
      <c r="MAP69" s="355"/>
      <c r="MAQ69" s="355"/>
      <c r="MAR69" s="355"/>
      <c r="MAS69" s="355"/>
      <c r="MAT69" s="355"/>
      <c r="MAU69" s="355"/>
      <c r="MAV69" s="355"/>
      <c r="MAW69" s="355"/>
      <c r="MAX69" s="355"/>
      <c r="MAY69" s="355"/>
      <c r="MAZ69" s="355"/>
      <c r="MBA69" s="355"/>
      <c r="MBB69" s="355"/>
      <c r="MBC69" s="355"/>
      <c r="MBD69" s="355"/>
      <c r="MBE69" s="355"/>
      <c r="MBF69" s="355"/>
      <c r="MBG69" s="355"/>
      <c r="MBH69" s="355"/>
      <c r="MBI69" s="355"/>
      <c r="MBJ69" s="355"/>
      <c r="MBK69" s="355"/>
      <c r="MBL69" s="355"/>
      <c r="MBM69" s="355"/>
      <c r="MBN69" s="355"/>
      <c r="MBO69" s="355"/>
      <c r="MBP69" s="355"/>
      <c r="MBQ69" s="355"/>
      <c r="MBR69" s="355"/>
      <c r="MBS69" s="355"/>
      <c r="MBT69" s="355"/>
      <c r="MBU69" s="355"/>
      <c r="MBV69" s="355"/>
      <c r="MBW69" s="355"/>
      <c r="MBX69" s="355"/>
      <c r="MBY69" s="355"/>
      <c r="MBZ69" s="355"/>
      <c r="MCA69" s="355"/>
      <c r="MCB69" s="355"/>
      <c r="MCC69" s="355"/>
      <c r="MCD69" s="355"/>
      <c r="MCE69" s="355"/>
      <c r="MCF69" s="355"/>
      <c r="MCG69" s="355"/>
      <c r="MCH69" s="355"/>
      <c r="MCI69" s="355"/>
      <c r="MCJ69" s="355"/>
      <c r="MCK69" s="355"/>
      <c r="MCL69" s="355"/>
      <c r="MCM69" s="355"/>
      <c r="MCN69" s="355"/>
      <c r="MCO69" s="355"/>
      <c r="MCP69" s="355"/>
      <c r="MCQ69" s="355"/>
      <c r="MCR69" s="355"/>
      <c r="MCS69" s="355"/>
      <c r="MCT69" s="355"/>
      <c r="MCU69" s="355"/>
      <c r="MCV69" s="355"/>
      <c r="MCW69" s="355"/>
      <c r="MCX69" s="355"/>
      <c r="MCY69" s="355"/>
      <c r="MCZ69" s="355"/>
      <c r="MDA69" s="355"/>
      <c r="MDB69" s="355"/>
      <c r="MDC69" s="355"/>
      <c r="MDD69" s="355"/>
      <c r="MDE69" s="355"/>
      <c r="MDF69" s="355"/>
      <c r="MDG69" s="355"/>
      <c r="MDH69" s="355"/>
      <c r="MDI69" s="355"/>
      <c r="MDJ69" s="355"/>
      <c r="MDK69" s="355"/>
      <c r="MDL69" s="355"/>
      <c r="MDM69" s="355"/>
      <c r="MDN69" s="355"/>
      <c r="MDO69" s="355"/>
      <c r="MDP69" s="355"/>
      <c r="MDQ69" s="355"/>
      <c r="MDR69" s="355"/>
      <c r="MDS69" s="355"/>
      <c r="MDT69" s="355"/>
      <c r="MDU69" s="355"/>
      <c r="MDV69" s="355"/>
      <c r="MDW69" s="355"/>
      <c r="MDX69" s="355"/>
      <c r="MDY69" s="355"/>
      <c r="MDZ69" s="355"/>
      <c r="MEA69" s="355"/>
      <c r="MEB69" s="355"/>
      <c r="MEC69" s="355"/>
      <c r="MED69" s="355"/>
      <c r="MEE69" s="355"/>
      <c r="MEF69" s="355"/>
      <c r="MEG69" s="355"/>
      <c r="MEH69" s="355"/>
      <c r="MEI69" s="355"/>
      <c r="MEJ69" s="355"/>
      <c r="MEK69" s="355"/>
      <c r="MEL69" s="355"/>
      <c r="MEM69" s="355"/>
      <c r="MEN69" s="355"/>
      <c r="MEO69" s="355"/>
      <c r="MEP69" s="355"/>
      <c r="MEQ69" s="355"/>
      <c r="MER69" s="355"/>
      <c r="MES69" s="355"/>
      <c r="MET69" s="355"/>
      <c r="MEU69" s="355"/>
      <c r="MEV69" s="355"/>
      <c r="MEW69" s="355"/>
      <c r="MEX69" s="355"/>
      <c r="MEY69" s="355"/>
      <c r="MEZ69" s="355"/>
      <c r="MFA69" s="355"/>
      <c r="MFB69" s="355"/>
      <c r="MFC69" s="355"/>
      <c r="MFD69" s="355"/>
      <c r="MFE69" s="355"/>
      <c r="MFF69" s="355"/>
      <c r="MFG69" s="355"/>
      <c r="MFH69" s="355"/>
      <c r="MFI69" s="355"/>
      <c r="MFJ69" s="355"/>
      <c r="MFK69" s="355"/>
      <c r="MFL69" s="355"/>
      <c r="MFM69" s="355"/>
      <c r="MFN69" s="355"/>
      <c r="MFO69" s="355"/>
      <c r="MFP69" s="355"/>
      <c r="MFQ69" s="355"/>
      <c r="MFR69" s="355"/>
      <c r="MFS69" s="355"/>
      <c r="MFT69" s="355"/>
      <c r="MFU69" s="355"/>
      <c r="MFV69" s="355"/>
      <c r="MFW69" s="355"/>
      <c r="MFX69" s="355"/>
      <c r="MFY69" s="355"/>
      <c r="MFZ69" s="355"/>
      <c r="MGA69" s="355"/>
      <c r="MGB69" s="355"/>
      <c r="MGC69" s="355"/>
      <c r="MGD69" s="355"/>
      <c r="MGE69" s="355"/>
      <c r="MGF69" s="355"/>
      <c r="MGG69" s="355"/>
      <c r="MGH69" s="355"/>
      <c r="MGI69" s="355"/>
      <c r="MGJ69" s="355"/>
      <c r="MGK69" s="355"/>
      <c r="MGL69" s="355"/>
      <c r="MGM69" s="355"/>
      <c r="MGN69" s="355"/>
      <c r="MGO69" s="355"/>
      <c r="MGP69" s="355"/>
      <c r="MGQ69" s="355"/>
      <c r="MGR69" s="355"/>
      <c r="MGS69" s="355"/>
      <c r="MGT69" s="355"/>
      <c r="MGU69" s="355"/>
      <c r="MGV69" s="355"/>
      <c r="MGW69" s="355"/>
      <c r="MGX69" s="355"/>
      <c r="MGY69" s="355"/>
      <c r="MGZ69" s="355"/>
      <c r="MHA69" s="355"/>
      <c r="MHB69" s="355"/>
      <c r="MHC69" s="355"/>
      <c r="MHD69" s="355"/>
      <c r="MHE69" s="355"/>
      <c r="MHF69" s="355"/>
      <c r="MHG69" s="355"/>
      <c r="MHH69" s="355"/>
      <c r="MHI69" s="355"/>
      <c r="MHJ69" s="355"/>
      <c r="MHK69" s="355"/>
      <c r="MHL69" s="355"/>
      <c r="MHM69" s="355"/>
      <c r="MHN69" s="355"/>
      <c r="MHO69" s="355"/>
      <c r="MHP69" s="355"/>
      <c r="MHQ69" s="355"/>
      <c r="MHR69" s="355"/>
      <c r="MHS69" s="355"/>
      <c r="MHT69" s="355"/>
      <c r="MHU69" s="355"/>
      <c r="MHV69" s="355"/>
      <c r="MHW69" s="355"/>
      <c r="MHX69" s="355"/>
      <c r="MHY69" s="355"/>
      <c r="MHZ69" s="355"/>
      <c r="MIA69" s="355"/>
      <c r="MIB69" s="355"/>
      <c r="MIC69" s="355"/>
      <c r="MID69" s="355"/>
      <c r="MIE69" s="355"/>
      <c r="MIF69" s="355"/>
      <c r="MIG69" s="355"/>
      <c r="MIH69" s="355"/>
      <c r="MII69" s="355"/>
      <c r="MIJ69" s="355"/>
      <c r="MIK69" s="355"/>
      <c r="MIL69" s="355"/>
      <c r="MIM69" s="355"/>
      <c r="MIN69" s="355"/>
      <c r="MIO69" s="355"/>
      <c r="MIP69" s="355"/>
      <c r="MIQ69" s="355"/>
      <c r="MIR69" s="355"/>
      <c r="MIS69" s="355"/>
      <c r="MIT69" s="355"/>
      <c r="MIU69" s="355"/>
      <c r="MIV69" s="355"/>
      <c r="MIW69" s="355"/>
      <c r="MIX69" s="355"/>
      <c r="MIY69" s="355"/>
      <c r="MIZ69" s="355"/>
      <c r="MJA69" s="355"/>
      <c r="MJB69" s="355"/>
      <c r="MJC69" s="355"/>
      <c r="MJD69" s="355"/>
      <c r="MJE69" s="355"/>
      <c r="MJF69" s="355"/>
      <c r="MJG69" s="355"/>
      <c r="MJH69" s="355"/>
      <c r="MJI69" s="355"/>
      <c r="MJJ69" s="355"/>
      <c r="MJK69" s="355"/>
      <c r="MJL69" s="355"/>
      <c r="MJM69" s="355"/>
      <c r="MJN69" s="355"/>
      <c r="MJO69" s="355"/>
      <c r="MJP69" s="355"/>
      <c r="MJQ69" s="355"/>
      <c r="MJR69" s="355"/>
      <c r="MJS69" s="355"/>
      <c r="MJT69" s="355"/>
      <c r="MJU69" s="355"/>
      <c r="MJV69" s="355"/>
      <c r="MJW69" s="355"/>
      <c r="MJX69" s="355"/>
      <c r="MJY69" s="355"/>
      <c r="MJZ69" s="355"/>
      <c r="MKA69" s="355"/>
      <c r="MKB69" s="355"/>
      <c r="MKC69" s="355"/>
      <c r="MKD69" s="355"/>
      <c r="MKE69" s="355"/>
      <c r="MKF69" s="355"/>
      <c r="MKG69" s="355"/>
      <c r="MKH69" s="355"/>
      <c r="MKI69" s="355"/>
      <c r="MKJ69" s="355"/>
      <c r="MKK69" s="355"/>
      <c r="MKL69" s="355"/>
      <c r="MKM69" s="355"/>
      <c r="MKN69" s="355"/>
      <c r="MKO69" s="355"/>
      <c r="MKP69" s="355"/>
      <c r="MKQ69" s="355"/>
      <c r="MKR69" s="355"/>
      <c r="MKS69" s="355"/>
      <c r="MKT69" s="355"/>
      <c r="MKU69" s="355"/>
      <c r="MKV69" s="355"/>
      <c r="MKW69" s="355"/>
      <c r="MKX69" s="355"/>
      <c r="MKY69" s="355"/>
      <c r="MKZ69" s="355"/>
      <c r="MLA69" s="355"/>
      <c r="MLB69" s="355"/>
      <c r="MLC69" s="355"/>
      <c r="MLD69" s="355"/>
      <c r="MLE69" s="355"/>
      <c r="MLF69" s="355"/>
      <c r="MLG69" s="355"/>
      <c r="MLH69" s="355"/>
      <c r="MLI69" s="355"/>
      <c r="MLJ69" s="355"/>
      <c r="MLK69" s="355"/>
      <c r="MLL69" s="355"/>
      <c r="MLM69" s="355"/>
      <c r="MLN69" s="355"/>
      <c r="MLO69" s="355"/>
      <c r="MLP69" s="355"/>
      <c r="MLQ69" s="355"/>
      <c r="MLR69" s="355"/>
      <c r="MLS69" s="355"/>
      <c r="MLT69" s="355"/>
      <c r="MLU69" s="355"/>
      <c r="MLV69" s="355"/>
      <c r="MLW69" s="355"/>
      <c r="MLX69" s="355"/>
      <c r="MLY69" s="355"/>
      <c r="MLZ69" s="355"/>
      <c r="MMA69" s="355"/>
      <c r="MMB69" s="355"/>
      <c r="MMC69" s="355"/>
      <c r="MMD69" s="355"/>
      <c r="MME69" s="355"/>
      <c r="MMF69" s="355"/>
      <c r="MMG69" s="355"/>
      <c r="MMH69" s="355"/>
      <c r="MMI69" s="355"/>
      <c r="MMJ69" s="355"/>
      <c r="MMK69" s="355"/>
      <c r="MML69" s="355"/>
      <c r="MMM69" s="355"/>
      <c r="MMN69" s="355"/>
      <c r="MMO69" s="355"/>
      <c r="MMP69" s="355"/>
      <c r="MMQ69" s="355"/>
      <c r="MMR69" s="355"/>
      <c r="MMS69" s="355"/>
      <c r="MMT69" s="355"/>
      <c r="MMU69" s="355"/>
      <c r="MMV69" s="355"/>
      <c r="MMW69" s="355"/>
      <c r="MMX69" s="355"/>
      <c r="MMY69" s="355"/>
      <c r="MMZ69" s="355"/>
      <c r="MNA69" s="355"/>
      <c r="MNB69" s="355"/>
      <c r="MNC69" s="355"/>
      <c r="MND69" s="355"/>
      <c r="MNE69" s="355"/>
      <c r="MNF69" s="355"/>
      <c r="MNG69" s="355"/>
      <c r="MNH69" s="355"/>
      <c r="MNI69" s="355"/>
      <c r="MNJ69" s="355"/>
      <c r="MNK69" s="355"/>
      <c r="MNL69" s="355"/>
      <c r="MNM69" s="355"/>
      <c r="MNN69" s="355"/>
      <c r="MNO69" s="355"/>
      <c r="MNP69" s="355"/>
      <c r="MNQ69" s="355"/>
      <c r="MNR69" s="355"/>
      <c r="MNS69" s="355"/>
      <c r="MNT69" s="355"/>
      <c r="MNU69" s="355"/>
      <c r="MNV69" s="355"/>
      <c r="MNW69" s="355"/>
      <c r="MNX69" s="355"/>
      <c r="MNY69" s="355"/>
      <c r="MNZ69" s="355"/>
      <c r="MOA69" s="355"/>
      <c r="MOB69" s="355"/>
      <c r="MOC69" s="355"/>
      <c r="MOD69" s="355"/>
      <c r="MOE69" s="355"/>
      <c r="MOF69" s="355"/>
      <c r="MOG69" s="355"/>
      <c r="MOH69" s="355"/>
      <c r="MOI69" s="355"/>
      <c r="MOJ69" s="355"/>
      <c r="MOK69" s="355"/>
      <c r="MOL69" s="355"/>
      <c r="MOM69" s="355"/>
      <c r="MON69" s="355"/>
      <c r="MOO69" s="355"/>
      <c r="MOP69" s="355"/>
      <c r="MOQ69" s="355"/>
      <c r="MOR69" s="355"/>
      <c r="MOS69" s="355"/>
      <c r="MOT69" s="355"/>
      <c r="MOU69" s="355"/>
      <c r="MOV69" s="355"/>
      <c r="MOW69" s="355"/>
      <c r="MOX69" s="355"/>
      <c r="MOY69" s="355"/>
      <c r="MOZ69" s="355"/>
      <c r="MPA69" s="355"/>
      <c r="MPB69" s="355"/>
      <c r="MPC69" s="355"/>
      <c r="MPD69" s="355"/>
      <c r="MPE69" s="355"/>
      <c r="MPF69" s="355"/>
      <c r="MPG69" s="355"/>
      <c r="MPH69" s="355"/>
      <c r="MPI69" s="355"/>
      <c r="MPJ69" s="355"/>
      <c r="MPK69" s="355"/>
      <c r="MPL69" s="355"/>
      <c r="MPM69" s="355"/>
      <c r="MPN69" s="355"/>
      <c r="MPO69" s="355"/>
      <c r="MPP69" s="355"/>
      <c r="MPQ69" s="355"/>
      <c r="MPR69" s="355"/>
      <c r="MPS69" s="355"/>
      <c r="MPT69" s="355"/>
      <c r="MPU69" s="355"/>
      <c r="MPV69" s="355"/>
      <c r="MPW69" s="355"/>
      <c r="MPX69" s="355"/>
      <c r="MPY69" s="355"/>
      <c r="MPZ69" s="355"/>
      <c r="MQA69" s="355"/>
      <c r="MQB69" s="355"/>
      <c r="MQC69" s="355"/>
      <c r="MQD69" s="355"/>
      <c r="MQE69" s="355"/>
      <c r="MQF69" s="355"/>
      <c r="MQG69" s="355"/>
      <c r="MQH69" s="355"/>
      <c r="MQI69" s="355"/>
      <c r="MQJ69" s="355"/>
      <c r="MQK69" s="355"/>
      <c r="MQL69" s="355"/>
      <c r="MQM69" s="355"/>
      <c r="MQN69" s="355"/>
      <c r="MQO69" s="355"/>
      <c r="MQP69" s="355"/>
      <c r="MQQ69" s="355"/>
      <c r="MQR69" s="355"/>
      <c r="MQS69" s="355"/>
      <c r="MQT69" s="355"/>
      <c r="MQU69" s="355"/>
      <c r="MQV69" s="355"/>
      <c r="MQW69" s="355"/>
      <c r="MQX69" s="355"/>
      <c r="MQY69" s="355"/>
      <c r="MQZ69" s="355"/>
      <c r="MRA69" s="355"/>
      <c r="MRB69" s="355"/>
      <c r="MRC69" s="355"/>
      <c r="MRD69" s="355"/>
      <c r="MRE69" s="355"/>
      <c r="MRF69" s="355"/>
      <c r="MRG69" s="355"/>
      <c r="MRH69" s="355"/>
      <c r="MRI69" s="355"/>
      <c r="MRJ69" s="355"/>
      <c r="MRK69" s="355"/>
      <c r="MRL69" s="355"/>
      <c r="MRM69" s="355"/>
      <c r="MRN69" s="355"/>
      <c r="MRO69" s="355"/>
      <c r="MRP69" s="355"/>
      <c r="MRQ69" s="355"/>
      <c r="MRR69" s="355"/>
      <c r="MRS69" s="355"/>
      <c r="MRT69" s="355"/>
      <c r="MRU69" s="355"/>
      <c r="MRV69" s="355"/>
      <c r="MRW69" s="355"/>
      <c r="MRX69" s="355"/>
      <c r="MRY69" s="355"/>
      <c r="MRZ69" s="355"/>
      <c r="MSA69" s="355"/>
      <c r="MSB69" s="355"/>
      <c r="MSC69" s="355"/>
      <c r="MSD69" s="355"/>
      <c r="MSE69" s="355"/>
      <c r="MSF69" s="355"/>
      <c r="MSG69" s="355"/>
      <c r="MSH69" s="355"/>
      <c r="MSI69" s="355"/>
      <c r="MSJ69" s="355"/>
      <c r="MSK69" s="355"/>
      <c r="MSL69" s="355"/>
      <c r="MSM69" s="355"/>
      <c r="MSN69" s="355"/>
      <c r="MSO69" s="355"/>
      <c r="MSP69" s="355"/>
      <c r="MSQ69" s="355"/>
      <c r="MSR69" s="355"/>
      <c r="MSS69" s="355"/>
      <c r="MST69" s="355"/>
      <c r="MSU69" s="355"/>
      <c r="MSV69" s="355"/>
      <c r="MSW69" s="355"/>
      <c r="MSX69" s="355"/>
      <c r="MSY69" s="355"/>
      <c r="MSZ69" s="355"/>
      <c r="MTA69" s="355"/>
      <c r="MTB69" s="355"/>
      <c r="MTC69" s="355"/>
      <c r="MTD69" s="355"/>
      <c r="MTE69" s="355"/>
      <c r="MTF69" s="355"/>
      <c r="MTG69" s="355"/>
      <c r="MTH69" s="355"/>
      <c r="MTI69" s="355"/>
      <c r="MTJ69" s="355"/>
      <c r="MTK69" s="355"/>
      <c r="MTL69" s="355"/>
      <c r="MTM69" s="355"/>
      <c r="MTN69" s="355"/>
      <c r="MTO69" s="355"/>
      <c r="MTP69" s="355"/>
      <c r="MTQ69" s="355"/>
      <c r="MTR69" s="355"/>
      <c r="MTS69" s="355"/>
      <c r="MTT69" s="355"/>
      <c r="MTU69" s="355"/>
      <c r="MTV69" s="355"/>
      <c r="MTW69" s="355"/>
      <c r="MTX69" s="355"/>
      <c r="MTY69" s="355"/>
      <c r="MTZ69" s="355"/>
      <c r="MUA69" s="355"/>
      <c r="MUB69" s="355"/>
      <c r="MUC69" s="355"/>
      <c r="MUD69" s="355"/>
      <c r="MUE69" s="355"/>
      <c r="MUF69" s="355"/>
      <c r="MUG69" s="355"/>
      <c r="MUH69" s="355"/>
      <c r="MUI69" s="355"/>
      <c r="MUJ69" s="355"/>
      <c r="MUK69" s="355"/>
      <c r="MUL69" s="355"/>
      <c r="MUM69" s="355"/>
      <c r="MUN69" s="355"/>
      <c r="MUO69" s="355"/>
      <c r="MUP69" s="355"/>
      <c r="MUQ69" s="355"/>
      <c r="MUR69" s="355"/>
      <c r="MUS69" s="355"/>
      <c r="MUT69" s="355"/>
      <c r="MUU69" s="355"/>
      <c r="MUV69" s="355"/>
      <c r="MUW69" s="355"/>
      <c r="MUX69" s="355"/>
      <c r="MUY69" s="355"/>
      <c r="MUZ69" s="355"/>
      <c r="MVA69" s="355"/>
      <c r="MVB69" s="355"/>
      <c r="MVC69" s="355"/>
      <c r="MVD69" s="355"/>
      <c r="MVE69" s="355"/>
      <c r="MVF69" s="355"/>
      <c r="MVG69" s="355"/>
      <c r="MVH69" s="355"/>
      <c r="MVI69" s="355"/>
      <c r="MVJ69" s="355"/>
      <c r="MVK69" s="355"/>
      <c r="MVL69" s="355"/>
      <c r="MVM69" s="355"/>
      <c r="MVN69" s="355"/>
      <c r="MVO69" s="355"/>
      <c r="MVP69" s="355"/>
      <c r="MVQ69" s="355"/>
      <c r="MVR69" s="355"/>
      <c r="MVS69" s="355"/>
      <c r="MVT69" s="355"/>
      <c r="MVU69" s="355"/>
      <c r="MVV69" s="355"/>
      <c r="MVW69" s="355"/>
      <c r="MVX69" s="355"/>
      <c r="MVY69" s="355"/>
      <c r="MVZ69" s="355"/>
      <c r="MWA69" s="355"/>
      <c r="MWB69" s="355"/>
      <c r="MWC69" s="355"/>
      <c r="MWD69" s="355"/>
      <c r="MWE69" s="355"/>
      <c r="MWF69" s="355"/>
      <c r="MWG69" s="355"/>
      <c r="MWH69" s="355"/>
      <c r="MWI69" s="355"/>
      <c r="MWJ69" s="355"/>
      <c r="MWK69" s="355"/>
      <c r="MWL69" s="355"/>
      <c r="MWM69" s="355"/>
      <c r="MWN69" s="355"/>
      <c r="MWO69" s="355"/>
      <c r="MWP69" s="355"/>
      <c r="MWQ69" s="355"/>
      <c r="MWR69" s="355"/>
      <c r="MWS69" s="355"/>
      <c r="MWT69" s="355"/>
      <c r="MWU69" s="355"/>
      <c r="MWV69" s="355"/>
      <c r="MWW69" s="355"/>
      <c r="MWX69" s="355"/>
      <c r="MWY69" s="355"/>
      <c r="MWZ69" s="355"/>
      <c r="MXA69" s="355"/>
      <c r="MXB69" s="355"/>
      <c r="MXC69" s="355"/>
      <c r="MXD69" s="355"/>
      <c r="MXE69" s="355"/>
      <c r="MXF69" s="355"/>
      <c r="MXG69" s="355"/>
      <c r="MXH69" s="355"/>
      <c r="MXI69" s="355"/>
      <c r="MXJ69" s="355"/>
      <c r="MXK69" s="355"/>
      <c r="MXL69" s="355"/>
      <c r="MXM69" s="355"/>
      <c r="MXN69" s="355"/>
      <c r="MXO69" s="355"/>
      <c r="MXP69" s="355"/>
      <c r="MXQ69" s="355"/>
      <c r="MXR69" s="355"/>
      <c r="MXS69" s="355"/>
      <c r="MXT69" s="355"/>
      <c r="MXU69" s="355"/>
      <c r="MXV69" s="355"/>
      <c r="MXW69" s="355"/>
      <c r="MXX69" s="355"/>
      <c r="MXY69" s="355"/>
      <c r="MXZ69" s="355"/>
      <c r="MYA69" s="355"/>
      <c r="MYB69" s="355"/>
      <c r="MYC69" s="355"/>
      <c r="MYD69" s="355"/>
      <c r="MYE69" s="355"/>
      <c r="MYF69" s="355"/>
      <c r="MYG69" s="355"/>
      <c r="MYH69" s="355"/>
      <c r="MYI69" s="355"/>
      <c r="MYJ69" s="355"/>
      <c r="MYK69" s="355"/>
      <c r="MYL69" s="355"/>
      <c r="MYM69" s="355"/>
      <c r="MYN69" s="355"/>
      <c r="MYO69" s="355"/>
      <c r="MYP69" s="355"/>
      <c r="MYQ69" s="355"/>
      <c r="MYR69" s="355"/>
      <c r="MYS69" s="355"/>
      <c r="MYT69" s="355"/>
      <c r="MYU69" s="355"/>
      <c r="MYV69" s="355"/>
      <c r="MYW69" s="355"/>
      <c r="MYX69" s="355"/>
      <c r="MYY69" s="355"/>
      <c r="MYZ69" s="355"/>
      <c r="MZA69" s="355"/>
      <c r="MZB69" s="355"/>
      <c r="MZC69" s="355"/>
      <c r="MZD69" s="355"/>
      <c r="MZE69" s="355"/>
      <c r="MZF69" s="355"/>
      <c r="MZG69" s="355"/>
      <c r="MZH69" s="355"/>
      <c r="MZI69" s="355"/>
      <c r="MZJ69" s="355"/>
      <c r="MZK69" s="355"/>
      <c r="MZL69" s="355"/>
      <c r="MZM69" s="355"/>
      <c r="MZN69" s="355"/>
      <c r="MZO69" s="355"/>
      <c r="MZP69" s="355"/>
      <c r="MZQ69" s="355"/>
      <c r="MZR69" s="355"/>
      <c r="MZS69" s="355"/>
      <c r="MZT69" s="355"/>
      <c r="MZU69" s="355"/>
      <c r="MZV69" s="355"/>
      <c r="MZW69" s="355"/>
      <c r="MZX69" s="355"/>
      <c r="MZY69" s="355"/>
      <c r="MZZ69" s="355"/>
      <c r="NAA69" s="355"/>
      <c r="NAB69" s="355"/>
      <c r="NAC69" s="355"/>
      <c r="NAD69" s="355"/>
      <c r="NAE69" s="355"/>
      <c r="NAF69" s="355"/>
      <c r="NAG69" s="355"/>
      <c r="NAH69" s="355"/>
      <c r="NAI69" s="355"/>
      <c r="NAJ69" s="355"/>
      <c r="NAK69" s="355"/>
      <c r="NAL69" s="355"/>
      <c r="NAM69" s="355"/>
      <c r="NAN69" s="355"/>
      <c r="NAO69" s="355"/>
      <c r="NAP69" s="355"/>
      <c r="NAQ69" s="355"/>
      <c r="NAR69" s="355"/>
      <c r="NAS69" s="355"/>
      <c r="NAT69" s="355"/>
      <c r="NAU69" s="355"/>
      <c r="NAV69" s="355"/>
      <c r="NAW69" s="355"/>
      <c r="NAX69" s="355"/>
      <c r="NAY69" s="355"/>
      <c r="NAZ69" s="355"/>
      <c r="NBA69" s="355"/>
      <c r="NBB69" s="355"/>
      <c r="NBC69" s="355"/>
      <c r="NBD69" s="355"/>
      <c r="NBE69" s="355"/>
      <c r="NBF69" s="355"/>
      <c r="NBG69" s="355"/>
      <c r="NBH69" s="355"/>
      <c r="NBI69" s="355"/>
      <c r="NBJ69" s="355"/>
      <c r="NBK69" s="355"/>
      <c r="NBL69" s="355"/>
      <c r="NBM69" s="355"/>
      <c r="NBN69" s="355"/>
      <c r="NBO69" s="355"/>
      <c r="NBP69" s="355"/>
      <c r="NBQ69" s="355"/>
      <c r="NBR69" s="355"/>
      <c r="NBS69" s="355"/>
      <c r="NBT69" s="355"/>
      <c r="NBU69" s="355"/>
      <c r="NBV69" s="355"/>
      <c r="NBW69" s="355"/>
      <c r="NBX69" s="355"/>
      <c r="NBY69" s="355"/>
      <c r="NBZ69" s="355"/>
      <c r="NCA69" s="355"/>
      <c r="NCB69" s="355"/>
      <c r="NCC69" s="355"/>
      <c r="NCD69" s="355"/>
      <c r="NCE69" s="355"/>
      <c r="NCF69" s="355"/>
      <c r="NCG69" s="355"/>
      <c r="NCH69" s="355"/>
      <c r="NCI69" s="355"/>
      <c r="NCJ69" s="355"/>
      <c r="NCK69" s="355"/>
      <c r="NCL69" s="355"/>
      <c r="NCM69" s="355"/>
      <c r="NCN69" s="355"/>
      <c r="NCO69" s="355"/>
      <c r="NCP69" s="355"/>
      <c r="NCQ69" s="355"/>
      <c r="NCR69" s="355"/>
      <c r="NCS69" s="355"/>
      <c r="NCT69" s="355"/>
      <c r="NCU69" s="355"/>
      <c r="NCV69" s="355"/>
      <c r="NCW69" s="355"/>
      <c r="NCX69" s="355"/>
      <c r="NCY69" s="355"/>
      <c r="NCZ69" s="355"/>
      <c r="NDA69" s="355"/>
      <c r="NDB69" s="355"/>
      <c r="NDC69" s="355"/>
      <c r="NDD69" s="355"/>
      <c r="NDE69" s="355"/>
      <c r="NDF69" s="355"/>
      <c r="NDG69" s="355"/>
      <c r="NDH69" s="355"/>
      <c r="NDI69" s="355"/>
      <c r="NDJ69" s="355"/>
      <c r="NDK69" s="355"/>
      <c r="NDL69" s="355"/>
      <c r="NDM69" s="355"/>
      <c r="NDN69" s="355"/>
      <c r="NDO69" s="355"/>
      <c r="NDP69" s="355"/>
      <c r="NDQ69" s="355"/>
      <c r="NDR69" s="355"/>
      <c r="NDS69" s="355"/>
      <c r="NDT69" s="355"/>
      <c r="NDU69" s="355"/>
      <c r="NDV69" s="355"/>
      <c r="NDW69" s="355"/>
      <c r="NDX69" s="355"/>
      <c r="NDY69" s="355"/>
      <c r="NDZ69" s="355"/>
      <c r="NEA69" s="355"/>
      <c r="NEB69" s="355"/>
      <c r="NEC69" s="355"/>
      <c r="NED69" s="355"/>
      <c r="NEE69" s="355"/>
      <c r="NEF69" s="355"/>
      <c r="NEG69" s="355"/>
      <c r="NEH69" s="355"/>
      <c r="NEI69" s="355"/>
      <c r="NEJ69" s="355"/>
      <c r="NEK69" s="355"/>
      <c r="NEL69" s="355"/>
      <c r="NEM69" s="355"/>
      <c r="NEN69" s="355"/>
      <c r="NEO69" s="355"/>
      <c r="NEP69" s="355"/>
      <c r="NEQ69" s="355"/>
      <c r="NER69" s="355"/>
      <c r="NES69" s="355"/>
      <c r="NET69" s="355"/>
      <c r="NEU69" s="355"/>
      <c r="NEV69" s="355"/>
      <c r="NEW69" s="355"/>
      <c r="NEX69" s="355"/>
      <c r="NEY69" s="355"/>
      <c r="NEZ69" s="355"/>
      <c r="NFA69" s="355"/>
      <c r="NFB69" s="355"/>
      <c r="NFC69" s="355"/>
      <c r="NFD69" s="355"/>
      <c r="NFE69" s="355"/>
      <c r="NFF69" s="355"/>
      <c r="NFG69" s="355"/>
      <c r="NFH69" s="355"/>
      <c r="NFI69" s="355"/>
      <c r="NFJ69" s="355"/>
      <c r="NFK69" s="355"/>
      <c r="NFL69" s="355"/>
      <c r="NFM69" s="355"/>
      <c r="NFN69" s="355"/>
      <c r="NFO69" s="355"/>
      <c r="NFP69" s="355"/>
      <c r="NFQ69" s="355"/>
      <c r="NFR69" s="355"/>
      <c r="NFS69" s="355"/>
      <c r="NFT69" s="355"/>
      <c r="NFU69" s="355"/>
      <c r="NFV69" s="355"/>
      <c r="NFW69" s="355"/>
      <c r="NFX69" s="355"/>
      <c r="NFY69" s="355"/>
      <c r="NFZ69" s="355"/>
      <c r="NGA69" s="355"/>
      <c r="NGB69" s="355"/>
      <c r="NGC69" s="355"/>
      <c r="NGD69" s="355"/>
      <c r="NGE69" s="355"/>
      <c r="NGF69" s="355"/>
      <c r="NGG69" s="355"/>
      <c r="NGH69" s="355"/>
      <c r="NGI69" s="355"/>
      <c r="NGJ69" s="355"/>
      <c r="NGK69" s="355"/>
      <c r="NGL69" s="355"/>
      <c r="NGM69" s="355"/>
      <c r="NGN69" s="355"/>
      <c r="NGO69" s="355"/>
      <c r="NGP69" s="355"/>
      <c r="NGQ69" s="355"/>
      <c r="NGR69" s="355"/>
      <c r="NGS69" s="355"/>
      <c r="NGT69" s="355"/>
      <c r="NGU69" s="355"/>
      <c r="NGV69" s="355"/>
      <c r="NGW69" s="355"/>
      <c r="NGX69" s="355"/>
      <c r="NGY69" s="355"/>
      <c r="NGZ69" s="355"/>
      <c r="NHA69" s="355"/>
      <c r="NHB69" s="355"/>
      <c r="NHC69" s="355"/>
      <c r="NHD69" s="355"/>
      <c r="NHE69" s="355"/>
      <c r="NHF69" s="355"/>
      <c r="NHG69" s="355"/>
      <c r="NHH69" s="355"/>
      <c r="NHI69" s="355"/>
      <c r="NHJ69" s="355"/>
      <c r="NHK69" s="355"/>
      <c r="NHL69" s="355"/>
      <c r="NHM69" s="355"/>
      <c r="NHN69" s="355"/>
      <c r="NHO69" s="355"/>
      <c r="NHP69" s="355"/>
      <c r="NHQ69" s="355"/>
      <c r="NHR69" s="355"/>
      <c r="NHS69" s="355"/>
      <c r="NHT69" s="355"/>
      <c r="NHU69" s="355"/>
      <c r="NHV69" s="355"/>
      <c r="NHW69" s="355"/>
      <c r="NHX69" s="355"/>
      <c r="NHY69" s="355"/>
      <c r="NHZ69" s="355"/>
      <c r="NIA69" s="355"/>
      <c r="NIB69" s="355"/>
      <c r="NIC69" s="355"/>
      <c r="NID69" s="355"/>
      <c r="NIE69" s="355"/>
      <c r="NIF69" s="355"/>
      <c r="NIG69" s="355"/>
      <c r="NIH69" s="355"/>
      <c r="NII69" s="355"/>
      <c r="NIJ69" s="355"/>
      <c r="NIK69" s="355"/>
      <c r="NIL69" s="355"/>
      <c r="NIM69" s="355"/>
      <c r="NIN69" s="355"/>
      <c r="NIO69" s="355"/>
      <c r="NIP69" s="355"/>
      <c r="NIQ69" s="355"/>
      <c r="NIR69" s="355"/>
      <c r="NIS69" s="355"/>
      <c r="NIT69" s="355"/>
      <c r="NIU69" s="355"/>
      <c r="NIV69" s="355"/>
      <c r="NIW69" s="355"/>
      <c r="NIX69" s="355"/>
      <c r="NIY69" s="355"/>
      <c r="NIZ69" s="355"/>
      <c r="NJA69" s="355"/>
      <c r="NJB69" s="355"/>
      <c r="NJC69" s="355"/>
      <c r="NJD69" s="355"/>
      <c r="NJE69" s="355"/>
      <c r="NJF69" s="355"/>
      <c r="NJG69" s="355"/>
      <c r="NJH69" s="355"/>
      <c r="NJI69" s="355"/>
      <c r="NJJ69" s="355"/>
      <c r="NJK69" s="355"/>
      <c r="NJL69" s="355"/>
      <c r="NJM69" s="355"/>
      <c r="NJN69" s="355"/>
      <c r="NJO69" s="355"/>
      <c r="NJP69" s="355"/>
      <c r="NJQ69" s="355"/>
      <c r="NJR69" s="355"/>
      <c r="NJS69" s="355"/>
      <c r="NJT69" s="355"/>
      <c r="NJU69" s="355"/>
      <c r="NJV69" s="355"/>
      <c r="NJW69" s="355"/>
      <c r="NJX69" s="355"/>
      <c r="NJY69" s="355"/>
      <c r="NJZ69" s="355"/>
      <c r="NKA69" s="355"/>
      <c r="NKB69" s="355"/>
      <c r="NKC69" s="355"/>
      <c r="NKD69" s="355"/>
      <c r="NKE69" s="355"/>
      <c r="NKF69" s="355"/>
      <c r="NKG69" s="355"/>
      <c r="NKH69" s="355"/>
      <c r="NKI69" s="355"/>
      <c r="NKJ69" s="355"/>
      <c r="NKK69" s="355"/>
      <c r="NKL69" s="355"/>
      <c r="NKM69" s="355"/>
      <c r="NKN69" s="355"/>
      <c r="NKO69" s="355"/>
      <c r="NKP69" s="355"/>
      <c r="NKQ69" s="355"/>
      <c r="NKR69" s="355"/>
      <c r="NKS69" s="355"/>
      <c r="NKT69" s="355"/>
      <c r="NKU69" s="355"/>
      <c r="NKV69" s="355"/>
      <c r="NKW69" s="355"/>
      <c r="NKX69" s="355"/>
      <c r="NKY69" s="355"/>
      <c r="NKZ69" s="355"/>
      <c r="NLA69" s="355"/>
      <c r="NLB69" s="355"/>
      <c r="NLC69" s="355"/>
      <c r="NLD69" s="355"/>
      <c r="NLE69" s="355"/>
      <c r="NLF69" s="355"/>
      <c r="NLG69" s="355"/>
      <c r="NLH69" s="355"/>
      <c r="NLI69" s="355"/>
      <c r="NLJ69" s="355"/>
      <c r="NLK69" s="355"/>
      <c r="NLL69" s="355"/>
      <c r="NLM69" s="355"/>
      <c r="NLN69" s="355"/>
      <c r="NLO69" s="355"/>
      <c r="NLP69" s="355"/>
      <c r="NLQ69" s="355"/>
      <c r="NLR69" s="355"/>
      <c r="NLS69" s="355"/>
      <c r="NLT69" s="355"/>
      <c r="NLU69" s="355"/>
      <c r="NLV69" s="355"/>
      <c r="NLW69" s="355"/>
      <c r="NLX69" s="355"/>
      <c r="NLY69" s="355"/>
      <c r="NLZ69" s="355"/>
      <c r="NMA69" s="355"/>
      <c r="NMB69" s="355"/>
      <c r="NMC69" s="355"/>
      <c r="NMD69" s="355"/>
      <c r="NME69" s="355"/>
      <c r="NMF69" s="355"/>
      <c r="NMG69" s="355"/>
      <c r="NMH69" s="355"/>
      <c r="NMI69" s="355"/>
      <c r="NMJ69" s="355"/>
      <c r="NMK69" s="355"/>
      <c r="NML69" s="355"/>
      <c r="NMM69" s="355"/>
      <c r="NMN69" s="355"/>
      <c r="NMO69" s="355"/>
      <c r="NMP69" s="355"/>
      <c r="NMQ69" s="355"/>
      <c r="NMR69" s="355"/>
      <c r="NMS69" s="355"/>
      <c r="NMT69" s="355"/>
      <c r="NMU69" s="355"/>
      <c r="NMV69" s="355"/>
      <c r="NMW69" s="355"/>
      <c r="NMX69" s="355"/>
      <c r="NMY69" s="355"/>
      <c r="NMZ69" s="355"/>
      <c r="NNA69" s="355"/>
      <c r="NNB69" s="355"/>
      <c r="NNC69" s="355"/>
      <c r="NND69" s="355"/>
      <c r="NNE69" s="355"/>
      <c r="NNF69" s="355"/>
      <c r="NNG69" s="355"/>
      <c r="NNH69" s="355"/>
      <c r="NNI69" s="355"/>
      <c r="NNJ69" s="355"/>
      <c r="NNK69" s="355"/>
      <c r="NNL69" s="355"/>
      <c r="NNM69" s="355"/>
      <c r="NNN69" s="355"/>
      <c r="NNO69" s="355"/>
      <c r="NNP69" s="355"/>
      <c r="NNQ69" s="355"/>
      <c r="NNR69" s="355"/>
      <c r="NNS69" s="355"/>
      <c r="NNT69" s="355"/>
      <c r="NNU69" s="355"/>
      <c r="NNV69" s="355"/>
      <c r="NNW69" s="355"/>
      <c r="NNX69" s="355"/>
      <c r="NNY69" s="355"/>
      <c r="NNZ69" s="355"/>
      <c r="NOA69" s="355"/>
      <c r="NOB69" s="355"/>
      <c r="NOC69" s="355"/>
      <c r="NOD69" s="355"/>
      <c r="NOE69" s="355"/>
      <c r="NOF69" s="355"/>
      <c r="NOG69" s="355"/>
      <c r="NOH69" s="355"/>
      <c r="NOI69" s="355"/>
      <c r="NOJ69" s="355"/>
      <c r="NOK69" s="355"/>
      <c r="NOL69" s="355"/>
      <c r="NOM69" s="355"/>
      <c r="NON69" s="355"/>
      <c r="NOO69" s="355"/>
      <c r="NOP69" s="355"/>
      <c r="NOQ69" s="355"/>
      <c r="NOR69" s="355"/>
      <c r="NOS69" s="355"/>
      <c r="NOT69" s="355"/>
      <c r="NOU69" s="355"/>
      <c r="NOV69" s="355"/>
      <c r="NOW69" s="355"/>
      <c r="NOX69" s="355"/>
      <c r="NOY69" s="355"/>
      <c r="NOZ69" s="355"/>
      <c r="NPA69" s="355"/>
      <c r="NPB69" s="355"/>
      <c r="NPC69" s="355"/>
      <c r="NPD69" s="355"/>
      <c r="NPE69" s="355"/>
      <c r="NPF69" s="355"/>
      <c r="NPG69" s="355"/>
      <c r="NPH69" s="355"/>
      <c r="NPI69" s="355"/>
      <c r="NPJ69" s="355"/>
      <c r="NPK69" s="355"/>
      <c r="NPL69" s="355"/>
      <c r="NPM69" s="355"/>
      <c r="NPN69" s="355"/>
      <c r="NPO69" s="355"/>
      <c r="NPP69" s="355"/>
      <c r="NPQ69" s="355"/>
      <c r="NPR69" s="355"/>
      <c r="NPS69" s="355"/>
      <c r="NPT69" s="355"/>
      <c r="NPU69" s="355"/>
      <c r="NPV69" s="355"/>
      <c r="NPW69" s="355"/>
      <c r="NPX69" s="355"/>
      <c r="NPY69" s="355"/>
      <c r="NPZ69" s="355"/>
      <c r="NQA69" s="355"/>
      <c r="NQB69" s="355"/>
      <c r="NQC69" s="355"/>
      <c r="NQD69" s="355"/>
      <c r="NQE69" s="355"/>
      <c r="NQF69" s="355"/>
      <c r="NQG69" s="355"/>
      <c r="NQH69" s="355"/>
      <c r="NQI69" s="355"/>
      <c r="NQJ69" s="355"/>
      <c r="NQK69" s="355"/>
      <c r="NQL69" s="355"/>
      <c r="NQM69" s="355"/>
      <c r="NQN69" s="355"/>
      <c r="NQO69" s="355"/>
      <c r="NQP69" s="355"/>
      <c r="NQQ69" s="355"/>
      <c r="NQR69" s="355"/>
      <c r="NQS69" s="355"/>
      <c r="NQT69" s="355"/>
      <c r="NQU69" s="355"/>
      <c r="NQV69" s="355"/>
      <c r="NQW69" s="355"/>
      <c r="NQX69" s="355"/>
      <c r="NQY69" s="355"/>
      <c r="NQZ69" s="355"/>
      <c r="NRA69" s="355"/>
      <c r="NRB69" s="355"/>
      <c r="NRC69" s="355"/>
      <c r="NRD69" s="355"/>
      <c r="NRE69" s="355"/>
      <c r="NRF69" s="355"/>
      <c r="NRG69" s="355"/>
      <c r="NRH69" s="355"/>
      <c r="NRI69" s="355"/>
      <c r="NRJ69" s="355"/>
      <c r="NRK69" s="355"/>
      <c r="NRL69" s="355"/>
      <c r="NRM69" s="355"/>
      <c r="NRN69" s="355"/>
      <c r="NRO69" s="355"/>
      <c r="NRP69" s="355"/>
      <c r="NRQ69" s="355"/>
      <c r="NRR69" s="355"/>
      <c r="NRS69" s="355"/>
      <c r="NRT69" s="355"/>
      <c r="NRU69" s="355"/>
      <c r="NRV69" s="355"/>
      <c r="NRW69" s="355"/>
      <c r="NRX69" s="355"/>
      <c r="NRY69" s="355"/>
      <c r="NRZ69" s="355"/>
      <c r="NSA69" s="355"/>
      <c r="NSB69" s="355"/>
      <c r="NSC69" s="355"/>
      <c r="NSD69" s="355"/>
      <c r="NSE69" s="355"/>
      <c r="NSF69" s="355"/>
      <c r="NSG69" s="355"/>
      <c r="NSH69" s="355"/>
      <c r="NSI69" s="355"/>
      <c r="NSJ69" s="355"/>
      <c r="NSK69" s="355"/>
      <c r="NSL69" s="355"/>
      <c r="NSM69" s="355"/>
      <c r="NSN69" s="355"/>
      <c r="NSO69" s="355"/>
      <c r="NSP69" s="355"/>
      <c r="NSQ69" s="355"/>
      <c r="NSR69" s="355"/>
      <c r="NSS69" s="355"/>
      <c r="NST69" s="355"/>
      <c r="NSU69" s="355"/>
      <c r="NSV69" s="355"/>
      <c r="NSW69" s="355"/>
      <c r="NSX69" s="355"/>
      <c r="NSY69" s="355"/>
      <c r="NSZ69" s="355"/>
      <c r="NTA69" s="355"/>
      <c r="NTB69" s="355"/>
      <c r="NTC69" s="355"/>
      <c r="NTD69" s="355"/>
      <c r="NTE69" s="355"/>
      <c r="NTF69" s="355"/>
      <c r="NTG69" s="355"/>
      <c r="NTH69" s="355"/>
      <c r="NTI69" s="355"/>
      <c r="NTJ69" s="355"/>
      <c r="NTK69" s="355"/>
      <c r="NTL69" s="355"/>
      <c r="NTM69" s="355"/>
      <c r="NTN69" s="355"/>
      <c r="NTO69" s="355"/>
      <c r="NTP69" s="355"/>
      <c r="NTQ69" s="355"/>
      <c r="NTR69" s="355"/>
      <c r="NTS69" s="355"/>
      <c r="NTT69" s="355"/>
      <c r="NTU69" s="355"/>
      <c r="NTV69" s="355"/>
      <c r="NTW69" s="355"/>
      <c r="NTX69" s="355"/>
      <c r="NTY69" s="355"/>
      <c r="NTZ69" s="355"/>
      <c r="NUA69" s="355"/>
      <c r="NUB69" s="355"/>
      <c r="NUC69" s="355"/>
      <c r="NUD69" s="355"/>
      <c r="NUE69" s="355"/>
      <c r="NUF69" s="355"/>
      <c r="NUG69" s="355"/>
      <c r="NUH69" s="355"/>
      <c r="NUI69" s="355"/>
      <c r="NUJ69" s="355"/>
      <c r="NUK69" s="355"/>
      <c r="NUL69" s="355"/>
      <c r="NUM69" s="355"/>
      <c r="NUN69" s="355"/>
      <c r="NUO69" s="355"/>
      <c r="NUP69" s="355"/>
      <c r="NUQ69" s="355"/>
      <c r="NUR69" s="355"/>
      <c r="NUS69" s="355"/>
      <c r="NUT69" s="355"/>
      <c r="NUU69" s="355"/>
      <c r="NUV69" s="355"/>
      <c r="NUW69" s="355"/>
      <c r="NUX69" s="355"/>
      <c r="NUY69" s="355"/>
      <c r="NUZ69" s="355"/>
      <c r="NVA69" s="355"/>
      <c r="NVB69" s="355"/>
      <c r="NVC69" s="355"/>
      <c r="NVD69" s="355"/>
      <c r="NVE69" s="355"/>
      <c r="NVF69" s="355"/>
      <c r="NVG69" s="355"/>
      <c r="NVH69" s="355"/>
      <c r="NVI69" s="355"/>
      <c r="NVJ69" s="355"/>
      <c r="NVK69" s="355"/>
      <c r="NVL69" s="355"/>
      <c r="NVM69" s="355"/>
      <c r="NVN69" s="355"/>
      <c r="NVO69" s="355"/>
      <c r="NVP69" s="355"/>
      <c r="NVQ69" s="355"/>
      <c r="NVR69" s="355"/>
      <c r="NVS69" s="355"/>
      <c r="NVT69" s="355"/>
      <c r="NVU69" s="355"/>
      <c r="NVV69" s="355"/>
      <c r="NVW69" s="355"/>
      <c r="NVX69" s="355"/>
      <c r="NVY69" s="355"/>
      <c r="NVZ69" s="355"/>
      <c r="NWA69" s="355"/>
      <c r="NWB69" s="355"/>
      <c r="NWC69" s="355"/>
      <c r="NWD69" s="355"/>
      <c r="NWE69" s="355"/>
      <c r="NWF69" s="355"/>
      <c r="NWG69" s="355"/>
      <c r="NWH69" s="355"/>
      <c r="NWI69" s="355"/>
      <c r="NWJ69" s="355"/>
      <c r="NWK69" s="355"/>
      <c r="NWL69" s="355"/>
      <c r="NWM69" s="355"/>
      <c r="NWN69" s="355"/>
      <c r="NWO69" s="355"/>
      <c r="NWP69" s="355"/>
      <c r="NWQ69" s="355"/>
      <c r="NWR69" s="355"/>
      <c r="NWS69" s="355"/>
      <c r="NWT69" s="355"/>
      <c r="NWU69" s="355"/>
      <c r="NWV69" s="355"/>
      <c r="NWW69" s="355"/>
      <c r="NWX69" s="355"/>
      <c r="NWY69" s="355"/>
      <c r="NWZ69" s="355"/>
      <c r="NXA69" s="355"/>
      <c r="NXB69" s="355"/>
      <c r="NXC69" s="355"/>
      <c r="NXD69" s="355"/>
      <c r="NXE69" s="355"/>
      <c r="NXF69" s="355"/>
      <c r="NXG69" s="355"/>
      <c r="NXH69" s="355"/>
      <c r="NXI69" s="355"/>
      <c r="NXJ69" s="355"/>
      <c r="NXK69" s="355"/>
      <c r="NXL69" s="355"/>
      <c r="NXM69" s="355"/>
      <c r="NXN69" s="355"/>
      <c r="NXO69" s="355"/>
      <c r="NXP69" s="355"/>
      <c r="NXQ69" s="355"/>
      <c r="NXR69" s="355"/>
      <c r="NXS69" s="355"/>
      <c r="NXT69" s="355"/>
      <c r="NXU69" s="355"/>
      <c r="NXV69" s="355"/>
      <c r="NXW69" s="355"/>
      <c r="NXX69" s="355"/>
      <c r="NXY69" s="355"/>
      <c r="NXZ69" s="355"/>
      <c r="NYA69" s="355"/>
      <c r="NYB69" s="355"/>
      <c r="NYC69" s="355"/>
      <c r="NYD69" s="355"/>
      <c r="NYE69" s="355"/>
      <c r="NYF69" s="355"/>
      <c r="NYG69" s="355"/>
      <c r="NYH69" s="355"/>
      <c r="NYI69" s="355"/>
      <c r="NYJ69" s="355"/>
      <c r="NYK69" s="355"/>
      <c r="NYL69" s="355"/>
      <c r="NYM69" s="355"/>
      <c r="NYN69" s="355"/>
      <c r="NYO69" s="355"/>
      <c r="NYP69" s="355"/>
      <c r="NYQ69" s="355"/>
      <c r="NYR69" s="355"/>
      <c r="NYS69" s="355"/>
      <c r="NYT69" s="355"/>
      <c r="NYU69" s="355"/>
      <c r="NYV69" s="355"/>
      <c r="NYW69" s="355"/>
      <c r="NYX69" s="355"/>
      <c r="NYY69" s="355"/>
      <c r="NYZ69" s="355"/>
      <c r="NZA69" s="355"/>
      <c r="NZB69" s="355"/>
      <c r="NZC69" s="355"/>
      <c r="NZD69" s="355"/>
      <c r="NZE69" s="355"/>
      <c r="NZF69" s="355"/>
      <c r="NZG69" s="355"/>
      <c r="NZH69" s="355"/>
      <c r="NZI69" s="355"/>
      <c r="NZJ69" s="355"/>
      <c r="NZK69" s="355"/>
      <c r="NZL69" s="355"/>
      <c r="NZM69" s="355"/>
      <c r="NZN69" s="355"/>
      <c r="NZO69" s="355"/>
      <c r="NZP69" s="355"/>
      <c r="NZQ69" s="355"/>
      <c r="NZR69" s="355"/>
      <c r="NZS69" s="355"/>
      <c r="NZT69" s="355"/>
      <c r="NZU69" s="355"/>
      <c r="NZV69" s="355"/>
      <c r="NZW69" s="355"/>
      <c r="NZX69" s="355"/>
      <c r="NZY69" s="355"/>
      <c r="NZZ69" s="355"/>
      <c r="OAA69" s="355"/>
      <c r="OAB69" s="355"/>
      <c r="OAC69" s="355"/>
      <c r="OAD69" s="355"/>
      <c r="OAE69" s="355"/>
      <c r="OAF69" s="355"/>
      <c r="OAG69" s="355"/>
      <c r="OAH69" s="355"/>
      <c r="OAI69" s="355"/>
      <c r="OAJ69" s="355"/>
      <c r="OAK69" s="355"/>
      <c r="OAL69" s="355"/>
      <c r="OAM69" s="355"/>
      <c r="OAN69" s="355"/>
      <c r="OAO69" s="355"/>
      <c r="OAP69" s="355"/>
      <c r="OAQ69" s="355"/>
      <c r="OAR69" s="355"/>
      <c r="OAS69" s="355"/>
      <c r="OAT69" s="355"/>
      <c r="OAU69" s="355"/>
      <c r="OAV69" s="355"/>
      <c r="OAW69" s="355"/>
      <c r="OAX69" s="355"/>
      <c r="OAY69" s="355"/>
      <c r="OAZ69" s="355"/>
      <c r="OBA69" s="355"/>
      <c r="OBB69" s="355"/>
      <c r="OBC69" s="355"/>
      <c r="OBD69" s="355"/>
      <c r="OBE69" s="355"/>
      <c r="OBF69" s="355"/>
      <c r="OBG69" s="355"/>
      <c r="OBH69" s="355"/>
      <c r="OBI69" s="355"/>
      <c r="OBJ69" s="355"/>
      <c r="OBK69" s="355"/>
      <c r="OBL69" s="355"/>
      <c r="OBM69" s="355"/>
      <c r="OBN69" s="355"/>
      <c r="OBO69" s="355"/>
      <c r="OBP69" s="355"/>
      <c r="OBQ69" s="355"/>
      <c r="OBR69" s="355"/>
      <c r="OBS69" s="355"/>
      <c r="OBT69" s="355"/>
      <c r="OBU69" s="355"/>
      <c r="OBV69" s="355"/>
      <c r="OBW69" s="355"/>
      <c r="OBX69" s="355"/>
      <c r="OBY69" s="355"/>
      <c r="OBZ69" s="355"/>
      <c r="OCA69" s="355"/>
      <c r="OCB69" s="355"/>
      <c r="OCC69" s="355"/>
      <c r="OCD69" s="355"/>
      <c r="OCE69" s="355"/>
      <c r="OCF69" s="355"/>
      <c r="OCG69" s="355"/>
      <c r="OCH69" s="355"/>
      <c r="OCI69" s="355"/>
      <c r="OCJ69" s="355"/>
      <c r="OCK69" s="355"/>
      <c r="OCL69" s="355"/>
      <c r="OCM69" s="355"/>
      <c r="OCN69" s="355"/>
      <c r="OCO69" s="355"/>
      <c r="OCP69" s="355"/>
      <c r="OCQ69" s="355"/>
      <c r="OCR69" s="355"/>
      <c r="OCS69" s="355"/>
      <c r="OCT69" s="355"/>
      <c r="OCU69" s="355"/>
      <c r="OCV69" s="355"/>
      <c r="OCW69" s="355"/>
      <c r="OCX69" s="355"/>
      <c r="OCY69" s="355"/>
      <c r="OCZ69" s="355"/>
      <c r="ODA69" s="355"/>
      <c r="ODB69" s="355"/>
      <c r="ODC69" s="355"/>
      <c r="ODD69" s="355"/>
      <c r="ODE69" s="355"/>
      <c r="ODF69" s="355"/>
      <c r="ODG69" s="355"/>
      <c r="ODH69" s="355"/>
      <c r="ODI69" s="355"/>
      <c r="ODJ69" s="355"/>
      <c r="ODK69" s="355"/>
      <c r="ODL69" s="355"/>
      <c r="ODM69" s="355"/>
      <c r="ODN69" s="355"/>
      <c r="ODO69" s="355"/>
      <c r="ODP69" s="355"/>
      <c r="ODQ69" s="355"/>
      <c r="ODR69" s="355"/>
      <c r="ODS69" s="355"/>
      <c r="ODT69" s="355"/>
      <c r="ODU69" s="355"/>
      <c r="ODV69" s="355"/>
      <c r="ODW69" s="355"/>
      <c r="ODX69" s="355"/>
      <c r="ODY69" s="355"/>
      <c r="ODZ69" s="355"/>
      <c r="OEA69" s="355"/>
      <c r="OEB69" s="355"/>
      <c r="OEC69" s="355"/>
      <c r="OED69" s="355"/>
      <c r="OEE69" s="355"/>
      <c r="OEF69" s="355"/>
      <c r="OEG69" s="355"/>
      <c r="OEH69" s="355"/>
      <c r="OEI69" s="355"/>
      <c r="OEJ69" s="355"/>
      <c r="OEK69" s="355"/>
      <c r="OEL69" s="355"/>
      <c r="OEM69" s="355"/>
      <c r="OEN69" s="355"/>
      <c r="OEO69" s="355"/>
      <c r="OEP69" s="355"/>
      <c r="OEQ69" s="355"/>
      <c r="OER69" s="355"/>
      <c r="OES69" s="355"/>
      <c r="OET69" s="355"/>
      <c r="OEU69" s="355"/>
      <c r="OEV69" s="355"/>
      <c r="OEW69" s="355"/>
      <c r="OEX69" s="355"/>
      <c r="OEY69" s="355"/>
      <c r="OEZ69" s="355"/>
      <c r="OFA69" s="355"/>
      <c r="OFB69" s="355"/>
      <c r="OFC69" s="355"/>
      <c r="OFD69" s="355"/>
      <c r="OFE69" s="355"/>
      <c r="OFF69" s="355"/>
      <c r="OFG69" s="355"/>
      <c r="OFH69" s="355"/>
      <c r="OFI69" s="355"/>
      <c r="OFJ69" s="355"/>
      <c r="OFK69" s="355"/>
      <c r="OFL69" s="355"/>
      <c r="OFM69" s="355"/>
      <c r="OFN69" s="355"/>
      <c r="OFO69" s="355"/>
      <c r="OFP69" s="355"/>
      <c r="OFQ69" s="355"/>
      <c r="OFR69" s="355"/>
      <c r="OFS69" s="355"/>
      <c r="OFT69" s="355"/>
      <c r="OFU69" s="355"/>
      <c r="OFV69" s="355"/>
      <c r="OFW69" s="355"/>
      <c r="OFX69" s="355"/>
      <c r="OFY69" s="355"/>
      <c r="OFZ69" s="355"/>
      <c r="OGA69" s="355"/>
      <c r="OGB69" s="355"/>
      <c r="OGC69" s="355"/>
      <c r="OGD69" s="355"/>
      <c r="OGE69" s="355"/>
      <c r="OGF69" s="355"/>
      <c r="OGG69" s="355"/>
      <c r="OGH69" s="355"/>
      <c r="OGI69" s="355"/>
      <c r="OGJ69" s="355"/>
      <c r="OGK69" s="355"/>
      <c r="OGL69" s="355"/>
      <c r="OGM69" s="355"/>
      <c r="OGN69" s="355"/>
      <c r="OGO69" s="355"/>
      <c r="OGP69" s="355"/>
      <c r="OGQ69" s="355"/>
      <c r="OGR69" s="355"/>
      <c r="OGS69" s="355"/>
      <c r="OGT69" s="355"/>
      <c r="OGU69" s="355"/>
      <c r="OGV69" s="355"/>
      <c r="OGW69" s="355"/>
      <c r="OGX69" s="355"/>
      <c r="OGY69" s="355"/>
      <c r="OGZ69" s="355"/>
      <c r="OHA69" s="355"/>
      <c r="OHB69" s="355"/>
      <c r="OHC69" s="355"/>
      <c r="OHD69" s="355"/>
      <c r="OHE69" s="355"/>
      <c r="OHF69" s="355"/>
      <c r="OHG69" s="355"/>
      <c r="OHH69" s="355"/>
      <c r="OHI69" s="355"/>
      <c r="OHJ69" s="355"/>
      <c r="OHK69" s="355"/>
      <c r="OHL69" s="355"/>
      <c r="OHM69" s="355"/>
      <c r="OHN69" s="355"/>
      <c r="OHO69" s="355"/>
      <c r="OHP69" s="355"/>
      <c r="OHQ69" s="355"/>
      <c r="OHR69" s="355"/>
      <c r="OHS69" s="355"/>
      <c r="OHT69" s="355"/>
      <c r="OHU69" s="355"/>
      <c r="OHV69" s="355"/>
      <c r="OHW69" s="355"/>
      <c r="OHX69" s="355"/>
      <c r="OHY69" s="355"/>
      <c r="OHZ69" s="355"/>
      <c r="OIA69" s="355"/>
      <c r="OIB69" s="355"/>
      <c r="OIC69" s="355"/>
      <c r="OID69" s="355"/>
      <c r="OIE69" s="355"/>
      <c r="OIF69" s="355"/>
      <c r="OIG69" s="355"/>
      <c r="OIH69" s="355"/>
      <c r="OII69" s="355"/>
      <c r="OIJ69" s="355"/>
      <c r="OIK69" s="355"/>
      <c r="OIL69" s="355"/>
      <c r="OIM69" s="355"/>
      <c r="OIN69" s="355"/>
      <c r="OIO69" s="355"/>
      <c r="OIP69" s="355"/>
      <c r="OIQ69" s="355"/>
      <c r="OIR69" s="355"/>
      <c r="OIS69" s="355"/>
      <c r="OIT69" s="355"/>
      <c r="OIU69" s="355"/>
      <c r="OIV69" s="355"/>
      <c r="OIW69" s="355"/>
      <c r="OIX69" s="355"/>
      <c r="OIY69" s="355"/>
      <c r="OIZ69" s="355"/>
      <c r="OJA69" s="355"/>
      <c r="OJB69" s="355"/>
      <c r="OJC69" s="355"/>
      <c r="OJD69" s="355"/>
      <c r="OJE69" s="355"/>
      <c r="OJF69" s="355"/>
      <c r="OJG69" s="355"/>
      <c r="OJH69" s="355"/>
      <c r="OJI69" s="355"/>
      <c r="OJJ69" s="355"/>
      <c r="OJK69" s="355"/>
      <c r="OJL69" s="355"/>
      <c r="OJM69" s="355"/>
      <c r="OJN69" s="355"/>
      <c r="OJO69" s="355"/>
      <c r="OJP69" s="355"/>
      <c r="OJQ69" s="355"/>
      <c r="OJR69" s="355"/>
      <c r="OJS69" s="355"/>
      <c r="OJT69" s="355"/>
      <c r="OJU69" s="355"/>
      <c r="OJV69" s="355"/>
      <c r="OJW69" s="355"/>
      <c r="OJX69" s="355"/>
      <c r="OJY69" s="355"/>
      <c r="OJZ69" s="355"/>
      <c r="OKA69" s="355"/>
      <c r="OKB69" s="355"/>
      <c r="OKC69" s="355"/>
      <c r="OKD69" s="355"/>
      <c r="OKE69" s="355"/>
      <c r="OKF69" s="355"/>
      <c r="OKG69" s="355"/>
      <c r="OKH69" s="355"/>
      <c r="OKI69" s="355"/>
      <c r="OKJ69" s="355"/>
      <c r="OKK69" s="355"/>
      <c r="OKL69" s="355"/>
      <c r="OKM69" s="355"/>
      <c r="OKN69" s="355"/>
      <c r="OKO69" s="355"/>
      <c r="OKP69" s="355"/>
      <c r="OKQ69" s="355"/>
      <c r="OKR69" s="355"/>
      <c r="OKS69" s="355"/>
      <c r="OKT69" s="355"/>
      <c r="OKU69" s="355"/>
      <c r="OKV69" s="355"/>
      <c r="OKW69" s="355"/>
      <c r="OKX69" s="355"/>
      <c r="OKY69" s="355"/>
      <c r="OKZ69" s="355"/>
      <c r="OLA69" s="355"/>
      <c r="OLB69" s="355"/>
      <c r="OLC69" s="355"/>
      <c r="OLD69" s="355"/>
      <c r="OLE69" s="355"/>
      <c r="OLF69" s="355"/>
      <c r="OLG69" s="355"/>
      <c r="OLH69" s="355"/>
      <c r="OLI69" s="355"/>
      <c r="OLJ69" s="355"/>
      <c r="OLK69" s="355"/>
      <c r="OLL69" s="355"/>
      <c r="OLM69" s="355"/>
      <c r="OLN69" s="355"/>
      <c r="OLO69" s="355"/>
      <c r="OLP69" s="355"/>
      <c r="OLQ69" s="355"/>
      <c r="OLR69" s="355"/>
      <c r="OLS69" s="355"/>
      <c r="OLT69" s="355"/>
      <c r="OLU69" s="355"/>
      <c r="OLV69" s="355"/>
      <c r="OLW69" s="355"/>
      <c r="OLX69" s="355"/>
      <c r="OLY69" s="355"/>
      <c r="OLZ69" s="355"/>
      <c r="OMA69" s="355"/>
      <c r="OMB69" s="355"/>
      <c r="OMC69" s="355"/>
      <c r="OMD69" s="355"/>
      <c r="OME69" s="355"/>
      <c r="OMF69" s="355"/>
      <c r="OMG69" s="355"/>
      <c r="OMH69" s="355"/>
      <c r="OMI69" s="355"/>
      <c r="OMJ69" s="355"/>
      <c r="OMK69" s="355"/>
      <c r="OML69" s="355"/>
      <c r="OMM69" s="355"/>
      <c r="OMN69" s="355"/>
      <c r="OMO69" s="355"/>
      <c r="OMP69" s="355"/>
      <c r="OMQ69" s="355"/>
      <c r="OMR69" s="355"/>
      <c r="OMS69" s="355"/>
      <c r="OMT69" s="355"/>
      <c r="OMU69" s="355"/>
      <c r="OMV69" s="355"/>
      <c r="OMW69" s="355"/>
      <c r="OMX69" s="355"/>
      <c r="OMY69" s="355"/>
      <c r="OMZ69" s="355"/>
      <c r="ONA69" s="355"/>
      <c r="ONB69" s="355"/>
      <c r="ONC69" s="355"/>
      <c r="OND69" s="355"/>
      <c r="ONE69" s="355"/>
      <c r="ONF69" s="355"/>
      <c r="ONG69" s="355"/>
      <c r="ONH69" s="355"/>
      <c r="ONI69" s="355"/>
      <c r="ONJ69" s="355"/>
      <c r="ONK69" s="355"/>
      <c r="ONL69" s="355"/>
      <c r="ONM69" s="355"/>
      <c r="ONN69" s="355"/>
      <c r="ONO69" s="355"/>
      <c r="ONP69" s="355"/>
      <c r="ONQ69" s="355"/>
      <c r="ONR69" s="355"/>
      <c r="ONS69" s="355"/>
      <c r="ONT69" s="355"/>
      <c r="ONU69" s="355"/>
      <c r="ONV69" s="355"/>
      <c r="ONW69" s="355"/>
      <c r="ONX69" s="355"/>
      <c r="ONY69" s="355"/>
      <c r="ONZ69" s="355"/>
      <c r="OOA69" s="355"/>
      <c r="OOB69" s="355"/>
      <c r="OOC69" s="355"/>
      <c r="OOD69" s="355"/>
      <c r="OOE69" s="355"/>
      <c r="OOF69" s="355"/>
      <c r="OOG69" s="355"/>
      <c r="OOH69" s="355"/>
      <c r="OOI69" s="355"/>
      <c r="OOJ69" s="355"/>
      <c r="OOK69" s="355"/>
      <c r="OOL69" s="355"/>
      <c r="OOM69" s="355"/>
      <c r="OON69" s="355"/>
      <c r="OOO69" s="355"/>
      <c r="OOP69" s="355"/>
      <c r="OOQ69" s="355"/>
      <c r="OOR69" s="355"/>
      <c r="OOS69" s="355"/>
      <c r="OOT69" s="355"/>
      <c r="OOU69" s="355"/>
      <c r="OOV69" s="355"/>
      <c r="OOW69" s="355"/>
      <c r="OOX69" s="355"/>
      <c r="OOY69" s="355"/>
      <c r="OOZ69" s="355"/>
      <c r="OPA69" s="355"/>
      <c r="OPB69" s="355"/>
      <c r="OPC69" s="355"/>
      <c r="OPD69" s="355"/>
      <c r="OPE69" s="355"/>
      <c r="OPF69" s="355"/>
      <c r="OPG69" s="355"/>
      <c r="OPH69" s="355"/>
      <c r="OPI69" s="355"/>
      <c r="OPJ69" s="355"/>
      <c r="OPK69" s="355"/>
      <c r="OPL69" s="355"/>
      <c r="OPM69" s="355"/>
      <c r="OPN69" s="355"/>
      <c r="OPO69" s="355"/>
      <c r="OPP69" s="355"/>
      <c r="OPQ69" s="355"/>
      <c r="OPR69" s="355"/>
      <c r="OPS69" s="355"/>
      <c r="OPT69" s="355"/>
      <c r="OPU69" s="355"/>
      <c r="OPV69" s="355"/>
      <c r="OPW69" s="355"/>
      <c r="OPX69" s="355"/>
      <c r="OPY69" s="355"/>
      <c r="OPZ69" s="355"/>
      <c r="OQA69" s="355"/>
      <c r="OQB69" s="355"/>
      <c r="OQC69" s="355"/>
      <c r="OQD69" s="355"/>
      <c r="OQE69" s="355"/>
      <c r="OQF69" s="355"/>
      <c r="OQG69" s="355"/>
      <c r="OQH69" s="355"/>
      <c r="OQI69" s="355"/>
      <c r="OQJ69" s="355"/>
      <c r="OQK69" s="355"/>
      <c r="OQL69" s="355"/>
      <c r="OQM69" s="355"/>
      <c r="OQN69" s="355"/>
      <c r="OQO69" s="355"/>
      <c r="OQP69" s="355"/>
      <c r="OQQ69" s="355"/>
      <c r="OQR69" s="355"/>
      <c r="OQS69" s="355"/>
      <c r="OQT69" s="355"/>
      <c r="OQU69" s="355"/>
      <c r="OQV69" s="355"/>
      <c r="OQW69" s="355"/>
      <c r="OQX69" s="355"/>
      <c r="OQY69" s="355"/>
      <c r="OQZ69" s="355"/>
      <c r="ORA69" s="355"/>
      <c r="ORB69" s="355"/>
      <c r="ORC69" s="355"/>
      <c r="ORD69" s="355"/>
      <c r="ORE69" s="355"/>
      <c r="ORF69" s="355"/>
      <c r="ORG69" s="355"/>
      <c r="ORH69" s="355"/>
      <c r="ORI69" s="355"/>
      <c r="ORJ69" s="355"/>
      <c r="ORK69" s="355"/>
      <c r="ORL69" s="355"/>
      <c r="ORM69" s="355"/>
      <c r="ORN69" s="355"/>
      <c r="ORO69" s="355"/>
      <c r="ORP69" s="355"/>
      <c r="ORQ69" s="355"/>
      <c r="ORR69" s="355"/>
      <c r="ORS69" s="355"/>
      <c r="ORT69" s="355"/>
      <c r="ORU69" s="355"/>
      <c r="ORV69" s="355"/>
      <c r="ORW69" s="355"/>
      <c r="ORX69" s="355"/>
      <c r="ORY69" s="355"/>
      <c r="ORZ69" s="355"/>
      <c r="OSA69" s="355"/>
      <c r="OSB69" s="355"/>
      <c r="OSC69" s="355"/>
      <c r="OSD69" s="355"/>
      <c r="OSE69" s="355"/>
      <c r="OSF69" s="355"/>
      <c r="OSG69" s="355"/>
      <c r="OSH69" s="355"/>
      <c r="OSI69" s="355"/>
      <c r="OSJ69" s="355"/>
      <c r="OSK69" s="355"/>
      <c r="OSL69" s="355"/>
      <c r="OSM69" s="355"/>
      <c r="OSN69" s="355"/>
      <c r="OSO69" s="355"/>
      <c r="OSP69" s="355"/>
      <c r="OSQ69" s="355"/>
      <c r="OSR69" s="355"/>
      <c r="OSS69" s="355"/>
      <c r="OST69" s="355"/>
      <c r="OSU69" s="355"/>
      <c r="OSV69" s="355"/>
      <c r="OSW69" s="355"/>
      <c r="OSX69" s="355"/>
      <c r="OSY69" s="355"/>
      <c r="OSZ69" s="355"/>
      <c r="OTA69" s="355"/>
      <c r="OTB69" s="355"/>
      <c r="OTC69" s="355"/>
      <c r="OTD69" s="355"/>
      <c r="OTE69" s="355"/>
      <c r="OTF69" s="355"/>
      <c r="OTG69" s="355"/>
      <c r="OTH69" s="355"/>
      <c r="OTI69" s="355"/>
      <c r="OTJ69" s="355"/>
      <c r="OTK69" s="355"/>
      <c r="OTL69" s="355"/>
      <c r="OTM69" s="355"/>
      <c r="OTN69" s="355"/>
      <c r="OTO69" s="355"/>
      <c r="OTP69" s="355"/>
      <c r="OTQ69" s="355"/>
      <c r="OTR69" s="355"/>
      <c r="OTS69" s="355"/>
      <c r="OTT69" s="355"/>
      <c r="OTU69" s="355"/>
      <c r="OTV69" s="355"/>
      <c r="OTW69" s="355"/>
      <c r="OTX69" s="355"/>
      <c r="OTY69" s="355"/>
      <c r="OTZ69" s="355"/>
      <c r="OUA69" s="355"/>
      <c r="OUB69" s="355"/>
      <c r="OUC69" s="355"/>
      <c r="OUD69" s="355"/>
      <c r="OUE69" s="355"/>
      <c r="OUF69" s="355"/>
      <c r="OUG69" s="355"/>
      <c r="OUH69" s="355"/>
      <c r="OUI69" s="355"/>
      <c r="OUJ69" s="355"/>
      <c r="OUK69" s="355"/>
      <c r="OUL69" s="355"/>
      <c r="OUM69" s="355"/>
      <c r="OUN69" s="355"/>
      <c r="OUO69" s="355"/>
      <c r="OUP69" s="355"/>
      <c r="OUQ69" s="355"/>
      <c r="OUR69" s="355"/>
      <c r="OUS69" s="355"/>
      <c r="OUT69" s="355"/>
      <c r="OUU69" s="355"/>
      <c r="OUV69" s="355"/>
      <c r="OUW69" s="355"/>
      <c r="OUX69" s="355"/>
      <c r="OUY69" s="355"/>
      <c r="OUZ69" s="355"/>
      <c r="OVA69" s="355"/>
      <c r="OVB69" s="355"/>
      <c r="OVC69" s="355"/>
      <c r="OVD69" s="355"/>
      <c r="OVE69" s="355"/>
      <c r="OVF69" s="355"/>
      <c r="OVG69" s="355"/>
      <c r="OVH69" s="355"/>
      <c r="OVI69" s="355"/>
      <c r="OVJ69" s="355"/>
      <c r="OVK69" s="355"/>
      <c r="OVL69" s="355"/>
      <c r="OVM69" s="355"/>
      <c r="OVN69" s="355"/>
      <c r="OVO69" s="355"/>
      <c r="OVP69" s="355"/>
      <c r="OVQ69" s="355"/>
      <c r="OVR69" s="355"/>
      <c r="OVS69" s="355"/>
      <c r="OVT69" s="355"/>
      <c r="OVU69" s="355"/>
      <c r="OVV69" s="355"/>
      <c r="OVW69" s="355"/>
      <c r="OVX69" s="355"/>
      <c r="OVY69" s="355"/>
      <c r="OVZ69" s="355"/>
      <c r="OWA69" s="355"/>
      <c r="OWB69" s="355"/>
      <c r="OWC69" s="355"/>
      <c r="OWD69" s="355"/>
      <c r="OWE69" s="355"/>
      <c r="OWF69" s="355"/>
      <c r="OWG69" s="355"/>
      <c r="OWH69" s="355"/>
      <c r="OWI69" s="355"/>
      <c r="OWJ69" s="355"/>
      <c r="OWK69" s="355"/>
      <c r="OWL69" s="355"/>
      <c r="OWM69" s="355"/>
      <c r="OWN69" s="355"/>
      <c r="OWO69" s="355"/>
      <c r="OWP69" s="355"/>
      <c r="OWQ69" s="355"/>
      <c r="OWR69" s="355"/>
      <c r="OWS69" s="355"/>
      <c r="OWT69" s="355"/>
      <c r="OWU69" s="355"/>
      <c r="OWV69" s="355"/>
      <c r="OWW69" s="355"/>
      <c r="OWX69" s="355"/>
      <c r="OWY69" s="355"/>
      <c r="OWZ69" s="355"/>
      <c r="OXA69" s="355"/>
      <c r="OXB69" s="355"/>
      <c r="OXC69" s="355"/>
      <c r="OXD69" s="355"/>
      <c r="OXE69" s="355"/>
      <c r="OXF69" s="355"/>
      <c r="OXG69" s="355"/>
      <c r="OXH69" s="355"/>
      <c r="OXI69" s="355"/>
      <c r="OXJ69" s="355"/>
      <c r="OXK69" s="355"/>
      <c r="OXL69" s="355"/>
      <c r="OXM69" s="355"/>
      <c r="OXN69" s="355"/>
      <c r="OXO69" s="355"/>
      <c r="OXP69" s="355"/>
      <c r="OXQ69" s="355"/>
      <c r="OXR69" s="355"/>
      <c r="OXS69" s="355"/>
      <c r="OXT69" s="355"/>
      <c r="OXU69" s="355"/>
      <c r="OXV69" s="355"/>
      <c r="OXW69" s="355"/>
      <c r="OXX69" s="355"/>
      <c r="OXY69" s="355"/>
      <c r="OXZ69" s="355"/>
      <c r="OYA69" s="355"/>
      <c r="OYB69" s="355"/>
      <c r="OYC69" s="355"/>
      <c r="OYD69" s="355"/>
      <c r="OYE69" s="355"/>
      <c r="OYF69" s="355"/>
      <c r="OYG69" s="355"/>
      <c r="OYH69" s="355"/>
      <c r="OYI69" s="355"/>
      <c r="OYJ69" s="355"/>
      <c r="OYK69" s="355"/>
      <c r="OYL69" s="355"/>
      <c r="OYM69" s="355"/>
      <c r="OYN69" s="355"/>
      <c r="OYO69" s="355"/>
      <c r="OYP69" s="355"/>
      <c r="OYQ69" s="355"/>
      <c r="OYR69" s="355"/>
      <c r="OYS69" s="355"/>
      <c r="OYT69" s="355"/>
      <c r="OYU69" s="355"/>
      <c r="OYV69" s="355"/>
      <c r="OYW69" s="355"/>
      <c r="OYX69" s="355"/>
      <c r="OYY69" s="355"/>
      <c r="OYZ69" s="355"/>
      <c r="OZA69" s="355"/>
      <c r="OZB69" s="355"/>
      <c r="OZC69" s="355"/>
      <c r="OZD69" s="355"/>
      <c r="OZE69" s="355"/>
      <c r="OZF69" s="355"/>
      <c r="OZG69" s="355"/>
      <c r="OZH69" s="355"/>
      <c r="OZI69" s="355"/>
      <c r="OZJ69" s="355"/>
      <c r="OZK69" s="355"/>
      <c r="OZL69" s="355"/>
      <c r="OZM69" s="355"/>
      <c r="OZN69" s="355"/>
      <c r="OZO69" s="355"/>
      <c r="OZP69" s="355"/>
      <c r="OZQ69" s="355"/>
      <c r="OZR69" s="355"/>
      <c r="OZS69" s="355"/>
      <c r="OZT69" s="355"/>
      <c r="OZU69" s="355"/>
      <c r="OZV69" s="355"/>
      <c r="OZW69" s="355"/>
      <c r="OZX69" s="355"/>
      <c r="OZY69" s="355"/>
      <c r="OZZ69" s="355"/>
      <c r="PAA69" s="355"/>
      <c r="PAB69" s="355"/>
      <c r="PAC69" s="355"/>
      <c r="PAD69" s="355"/>
      <c r="PAE69" s="355"/>
      <c r="PAF69" s="355"/>
      <c r="PAG69" s="355"/>
      <c r="PAH69" s="355"/>
      <c r="PAI69" s="355"/>
      <c r="PAJ69" s="355"/>
      <c r="PAK69" s="355"/>
      <c r="PAL69" s="355"/>
      <c r="PAM69" s="355"/>
      <c r="PAN69" s="355"/>
      <c r="PAO69" s="355"/>
      <c r="PAP69" s="355"/>
      <c r="PAQ69" s="355"/>
      <c r="PAR69" s="355"/>
      <c r="PAS69" s="355"/>
      <c r="PAT69" s="355"/>
      <c r="PAU69" s="355"/>
      <c r="PAV69" s="355"/>
      <c r="PAW69" s="355"/>
      <c r="PAX69" s="355"/>
      <c r="PAY69" s="355"/>
      <c r="PAZ69" s="355"/>
      <c r="PBA69" s="355"/>
      <c r="PBB69" s="355"/>
      <c r="PBC69" s="355"/>
      <c r="PBD69" s="355"/>
      <c r="PBE69" s="355"/>
      <c r="PBF69" s="355"/>
      <c r="PBG69" s="355"/>
      <c r="PBH69" s="355"/>
      <c r="PBI69" s="355"/>
      <c r="PBJ69" s="355"/>
      <c r="PBK69" s="355"/>
      <c r="PBL69" s="355"/>
      <c r="PBM69" s="355"/>
      <c r="PBN69" s="355"/>
      <c r="PBO69" s="355"/>
      <c r="PBP69" s="355"/>
      <c r="PBQ69" s="355"/>
      <c r="PBR69" s="355"/>
      <c r="PBS69" s="355"/>
      <c r="PBT69" s="355"/>
      <c r="PBU69" s="355"/>
      <c r="PBV69" s="355"/>
      <c r="PBW69" s="355"/>
      <c r="PBX69" s="355"/>
      <c r="PBY69" s="355"/>
      <c r="PBZ69" s="355"/>
      <c r="PCA69" s="355"/>
      <c r="PCB69" s="355"/>
      <c r="PCC69" s="355"/>
      <c r="PCD69" s="355"/>
      <c r="PCE69" s="355"/>
      <c r="PCF69" s="355"/>
      <c r="PCG69" s="355"/>
      <c r="PCH69" s="355"/>
      <c r="PCI69" s="355"/>
      <c r="PCJ69" s="355"/>
      <c r="PCK69" s="355"/>
      <c r="PCL69" s="355"/>
      <c r="PCM69" s="355"/>
      <c r="PCN69" s="355"/>
      <c r="PCO69" s="355"/>
      <c r="PCP69" s="355"/>
      <c r="PCQ69" s="355"/>
      <c r="PCR69" s="355"/>
      <c r="PCS69" s="355"/>
      <c r="PCT69" s="355"/>
      <c r="PCU69" s="355"/>
      <c r="PCV69" s="355"/>
      <c r="PCW69" s="355"/>
      <c r="PCX69" s="355"/>
      <c r="PCY69" s="355"/>
      <c r="PCZ69" s="355"/>
      <c r="PDA69" s="355"/>
      <c r="PDB69" s="355"/>
      <c r="PDC69" s="355"/>
      <c r="PDD69" s="355"/>
      <c r="PDE69" s="355"/>
      <c r="PDF69" s="355"/>
      <c r="PDG69" s="355"/>
      <c r="PDH69" s="355"/>
      <c r="PDI69" s="355"/>
      <c r="PDJ69" s="355"/>
      <c r="PDK69" s="355"/>
      <c r="PDL69" s="355"/>
      <c r="PDM69" s="355"/>
      <c r="PDN69" s="355"/>
      <c r="PDO69" s="355"/>
      <c r="PDP69" s="355"/>
      <c r="PDQ69" s="355"/>
      <c r="PDR69" s="355"/>
      <c r="PDS69" s="355"/>
      <c r="PDT69" s="355"/>
      <c r="PDU69" s="355"/>
      <c r="PDV69" s="355"/>
      <c r="PDW69" s="355"/>
      <c r="PDX69" s="355"/>
      <c r="PDY69" s="355"/>
      <c r="PDZ69" s="355"/>
      <c r="PEA69" s="355"/>
      <c r="PEB69" s="355"/>
      <c r="PEC69" s="355"/>
      <c r="PED69" s="355"/>
      <c r="PEE69" s="355"/>
      <c r="PEF69" s="355"/>
      <c r="PEG69" s="355"/>
      <c r="PEH69" s="355"/>
      <c r="PEI69" s="355"/>
      <c r="PEJ69" s="355"/>
      <c r="PEK69" s="355"/>
      <c r="PEL69" s="355"/>
      <c r="PEM69" s="355"/>
      <c r="PEN69" s="355"/>
      <c r="PEO69" s="355"/>
      <c r="PEP69" s="355"/>
      <c r="PEQ69" s="355"/>
      <c r="PER69" s="355"/>
      <c r="PES69" s="355"/>
      <c r="PET69" s="355"/>
      <c r="PEU69" s="355"/>
      <c r="PEV69" s="355"/>
      <c r="PEW69" s="355"/>
      <c r="PEX69" s="355"/>
      <c r="PEY69" s="355"/>
      <c r="PEZ69" s="355"/>
      <c r="PFA69" s="355"/>
      <c r="PFB69" s="355"/>
      <c r="PFC69" s="355"/>
      <c r="PFD69" s="355"/>
      <c r="PFE69" s="355"/>
      <c r="PFF69" s="355"/>
      <c r="PFG69" s="355"/>
      <c r="PFH69" s="355"/>
      <c r="PFI69" s="355"/>
      <c r="PFJ69" s="355"/>
      <c r="PFK69" s="355"/>
      <c r="PFL69" s="355"/>
      <c r="PFM69" s="355"/>
      <c r="PFN69" s="355"/>
      <c r="PFO69" s="355"/>
      <c r="PFP69" s="355"/>
      <c r="PFQ69" s="355"/>
      <c r="PFR69" s="355"/>
      <c r="PFS69" s="355"/>
      <c r="PFT69" s="355"/>
      <c r="PFU69" s="355"/>
      <c r="PFV69" s="355"/>
      <c r="PFW69" s="355"/>
      <c r="PFX69" s="355"/>
      <c r="PFY69" s="355"/>
      <c r="PFZ69" s="355"/>
      <c r="PGA69" s="355"/>
      <c r="PGB69" s="355"/>
      <c r="PGC69" s="355"/>
      <c r="PGD69" s="355"/>
      <c r="PGE69" s="355"/>
      <c r="PGF69" s="355"/>
      <c r="PGG69" s="355"/>
      <c r="PGH69" s="355"/>
      <c r="PGI69" s="355"/>
      <c r="PGJ69" s="355"/>
      <c r="PGK69" s="355"/>
      <c r="PGL69" s="355"/>
      <c r="PGM69" s="355"/>
      <c r="PGN69" s="355"/>
      <c r="PGO69" s="355"/>
      <c r="PGP69" s="355"/>
      <c r="PGQ69" s="355"/>
      <c r="PGR69" s="355"/>
      <c r="PGS69" s="355"/>
      <c r="PGT69" s="355"/>
      <c r="PGU69" s="355"/>
      <c r="PGV69" s="355"/>
      <c r="PGW69" s="355"/>
      <c r="PGX69" s="355"/>
      <c r="PGY69" s="355"/>
      <c r="PGZ69" s="355"/>
      <c r="PHA69" s="355"/>
      <c r="PHB69" s="355"/>
      <c r="PHC69" s="355"/>
      <c r="PHD69" s="355"/>
      <c r="PHE69" s="355"/>
      <c r="PHF69" s="355"/>
      <c r="PHG69" s="355"/>
      <c r="PHH69" s="355"/>
      <c r="PHI69" s="355"/>
      <c r="PHJ69" s="355"/>
      <c r="PHK69" s="355"/>
      <c r="PHL69" s="355"/>
      <c r="PHM69" s="355"/>
      <c r="PHN69" s="355"/>
      <c r="PHO69" s="355"/>
      <c r="PHP69" s="355"/>
      <c r="PHQ69" s="355"/>
      <c r="PHR69" s="355"/>
      <c r="PHS69" s="355"/>
      <c r="PHT69" s="355"/>
      <c r="PHU69" s="355"/>
      <c r="PHV69" s="355"/>
      <c r="PHW69" s="355"/>
      <c r="PHX69" s="355"/>
      <c r="PHY69" s="355"/>
      <c r="PHZ69" s="355"/>
      <c r="PIA69" s="355"/>
      <c r="PIB69" s="355"/>
      <c r="PIC69" s="355"/>
      <c r="PID69" s="355"/>
      <c r="PIE69" s="355"/>
      <c r="PIF69" s="355"/>
      <c r="PIG69" s="355"/>
      <c r="PIH69" s="355"/>
      <c r="PII69" s="355"/>
      <c r="PIJ69" s="355"/>
      <c r="PIK69" s="355"/>
      <c r="PIL69" s="355"/>
      <c r="PIM69" s="355"/>
      <c r="PIN69" s="355"/>
      <c r="PIO69" s="355"/>
      <c r="PIP69" s="355"/>
      <c r="PIQ69" s="355"/>
      <c r="PIR69" s="355"/>
      <c r="PIS69" s="355"/>
      <c r="PIT69" s="355"/>
      <c r="PIU69" s="355"/>
      <c r="PIV69" s="355"/>
      <c r="PIW69" s="355"/>
      <c r="PIX69" s="355"/>
      <c r="PIY69" s="355"/>
      <c r="PIZ69" s="355"/>
      <c r="PJA69" s="355"/>
      <c r="PJB69" s="355"/>
      <c r="PJC69" s="355"/>
      <c r="PJD69" s="355"/>
      <c r="PJE69" s="355"/>
      <c r="PJF69" s="355"/>
      <c r="PJG69" s="355"/>
      <c r="PJH69" s="355"/>
      <c r="PJI69" s="355"/>
      <c r="PJJ69" s="355"/>
      <c r="PJK69" s="355"/>
      <c r="PJL69" s="355"/>
      <c r="PJM69" s="355"/>
      <c r="PJN69" s="355"/>
      <c r="PJO69" s="355"/>
      <c r="PJP69" s="355"/>
      <c r="PJQ69" s="355"/>
      <c r="PJR69" s="355"/>
      <c r="PJS69" s="355"/>
      <c r="PJT69" s="355"/>
      <c r="PJU69" s="355"/>
      <c r="PJV69" s="355"/>
      <c r="PJW69" s="355"/>
      <c r="PJX69" s="355"/>
      <c r="PJY69" s="355"/>
      <c r="PJZ69" s="355"/>
      <c r="PKA69" s="355"/>
      <c r="PKB69" s="355"/>
      <c r="PKC69" s="355"/>
      <c r="PKD69" s="355"/>
      <c r="PKE69" s="355"/>
      <c r="PKF69" s="355"/>
      <c r="PKG69" s="355"/>
      <c r="PKH69" s="355"/>
      <c r="PKI69" s="355"/>
      <c r="PKJ69" s="355"/>
      <c r="PKK69" s="355"/>
      <c r="PKL69" s="355"/>
      <c r="PKM69" s="355"/>
      <c r="PKN69" s="355"/>
      <c r="PKO69" s="355"/>
      <c r="PKP69" s="355"/>
      <c r="PKQ69" s="355"/>
      <c r="PKR69" s="355"/>
      <c r="PKS69" s="355"/>
      <c r="PKT69" s="355"/>
      <c r="PKU69" s="355"/>
      <c r="PKV69" s="355"/>
      <c r="PKW69" s="355"/>
      <c r="PKX69" s="355"/>
      <c r="PKY69" s="355"/>
      <c r="PKZ69" s="355"/>
      <c r="PLA69" s="355"/>
      <c r="PLB69" s="355"/>
      <c r="PLC69" s="355"/>
      <c r="PLD69" s="355"/>
      <c r="PLE69" s="355"/>
      <c r="PLF69" s="355"/>
      <c r="PLG69" s="355"/>
      <c r="PLH69" s="355"/>
      <c r="PLI69" s="355"/>
      <c r="PLJ69" s="355"/>
      <c r="PLK69" s="355"/>
      <c r="PLL69" s="355"/>
      <c r="PLM69" s="355"/>
      <c r="PLN69" s="355"/>
      <c r="PLO69" s="355"/>
      <c r="PLP69" s="355"/>
      <c r="PLQ69" s="355"/>
      <c r="PLR69" s="355"/>
      <c r="PLS69" s="355"/>
      <c r="PLT69" s="355"/>
      <c r="PLU69" s="355"/>
      <c r="PLV69" s="355"/>
      <c r="PLW69" s="355"/>
      <c r="PLX69" s="355"/>
      <c r="PLY69" s="355"/>
      <c r="PLZ69" s="355"/>
      <c r="PMA69" s="355"/>
      <c r="PMB69" s="355"/>
      <c r="PMC69" s="355"/>
      <c r="PMD69" s="355"/>
      <c r="PME69" s="355"/>
      <c r="PMF69" s="355"/>
      <c r="PMG69" s="355"/>
      <c r="PMH69" s="355"/>
      <c r="PMI69" s="355"/>
      <c r="PMJ69" s="355"/>
      <c r="PMK69" s="355"/>
      <c r="PML69" s="355"/>
      <c r="PMM69" s="355"/>
      <c r="PMN69" s="355"/>
      <c r="PMO69" s="355"/>
      <c r="PMP69" s="355"/>
      <c r="PMQ69" s="355"/>
      <c r="PMR69" s="355"/>
      <c r="PMS69" s="355"/>
      <c r="PMT69" s="355"/>
      <c r="PMU69" s="355"/>
      <c r="PMV69" s="355"/>
      <c r="PMW69" s="355"/>
      <c r="PMX69" s="355"/>
      <c r="PMY69" s="355"/>
      <c r="PMZ69" s="355"/>
      <c r="PNA69" s="355"/>
      <c r="PNB69" s="355"/>
      <c r="PNC69" s="355"/>
      <c r="PND69" s="355"/>
      <c r="PNE69" s="355"/>
      <c r="PNF69" s="355"/>
      <c r="PNG69" s="355"/>
      <c r="PNH69" s="355"/>
      <c r="PNI69" s="355"/>
      <c r="PNJ69" s="355"/>
      <c r="PNK69" s="355"/>
      <c r="PNL69" s="355"/>
      <c r="PNM69" s="355"/>
      <c r="PNN69" s="355"/>
      <c r="PNO69" s="355"/>
      <c r="PNP69" s="355"/>
      <c r="PNQ69" s="355"/>
      <c r="PNR69" s="355"/>
      <c r="PNS69" s="355"/>
      <c r="PNT69" s="355"/>
      <c r="PNU69" s="355"/>
      <c r="PNV69" s="355"/>
      <c r="PNW69" s="355"/>
      <c r="PNX69" s="355"/>
      <c r="PNY69" s="355"/>
      <c r="PNZ69" s="355"/>
      <c r="POA69" s="355"/>
      <c r="POB69" s="355"/>
      <c r="POC69" s="355"/>
      <c r="POD69" s="355"/>
      <c r="POE69" s="355"/>
      <c r="POF69" s="355"/>
      <c r="POG69" s="355"/>
      <c r="POH69" s="355"/>
      <c r="POI69" s="355"/>
      <c r="POJ69" s="355"/>
      <c r="POK69" s="355"/>
      <c r="POL69" s="355"/>
      <c r="POM69" s="355"/>
      <c r="PON69" s="355"/>
      <c r="POO69" s="355"/>
      <c r="POP69" s="355"/>
      <c r="POQ69" s="355"/>
      <c r="POR69" s="355"/>
      <c r="POS69" s="355"/>
      <c r="POT69" s="355"/>
      <c r="POU69" s="355"/>
      <c r="POV69" s="355"/>
      <c r="POW69" s="355"/>
      <c r="POX69" s="355"/>
      <c r="POY69" s="355"/>
      <c r="POZ69" s="355"/>
      <c r="PPA69" s="355"/>
      <c r="PPB69" s="355"/>
      <c r="PPC69" s="355"/>
      <c r="PPD69" s="355"/>
      <c r="PPE69" s="355"/>
      <c r="PPF69" s="355"/>
      <c r="PPG69" s="355"/>
      <c r="PPH69" s="355"/>
      <c r="PPI69" s="355"/>
      <c r="PPJ69" s="355"/>
      <c r="PPK69" s="355"/>
      <c r="PPL69" s="355"/>
      <c r="PPM69" s="355"/>
      <c r="PPN69" s="355"/>
      <c r="PPO69" s="355"/>
      <c r="PPP69" s="355"/>
      <c r="PPQ69" s="355"/>
      <c r="PPR69" s="355"/>
      <c r="PPS69" s="355"/>
      <c r="PPT69" s="355"/>
      <c r="PPU69" s="355"/>
      <c r="PPV69" s="355"/>
      <c r="PPW69" s="355"/>
      <c r="PPX69" s="355"/>
      <c r="PPY69" s="355"/>
      <c r="PPZ69" s="355"/>
      <c r="PQA69" s="355"/>
      <c r="PQB69" s="355"/>
      <c r="PQC69" s="355"/>
      <c r="PQD69" s="355"/>
      <c r="PQE69" s="355"/>
      <c r="PQF69" s="355"/>
      <c r="PQG69" s="355"/>
      <c r="PQH69" s="355"/>
      <c r="PQI69" s="355"/>
      <c r="PQJ69" s="355"/>
      <c r="PQK69" s="355"/>
      <c r="PQL69" s="355"/>
      <c r="PQM69" s="355"/>
      <c r="PQN69" s="355"/>
      <c r="PQO69" s="355"/>
      <c r="PQP69" s="355"/>
      <c r="PQQ69" s="355"/>
      <c r="PQR69" s="355"/>
      <c r="PQS69" s="355"/>
      <c r="PQT69" s="355"/>
      <c r="PQU69" s="355"/>
      <c r="PQV69" s="355"/>
      <c r="PQW69" s="355"/>
      <c r="PQX69" s="355"/>
      <c r="PQY69" s="355"/>
      <c r="PQZ69" s="355"/>
      <c r="PRA69" s="355"/>
      <c r="PRB69" s="355"/>
      <c r="PRC69" s="355"/>
      <c r="PRD69" s="355"/>
      <c r="PRE69" s="355"/>
      <c r="PRF69" s="355"/>
      <c r="PRG69" s="355"/>
      <c r="PRH69" s="355"/>
      <c r="PRI69" s="355"/>
      <c r="PRJ69" s="355"/>
      <c r="PRK69" s="355"/>
      <c r="PRL69" s="355"/>
      <c r="PRM69" s="355"/>
      <c r="PRN69" s="355"/>
      <c r="PRO69" s="355"/>
      <c r="PRP69" s="355"/>
      <c r="PRQ69" s="355"/>
      <c r="PRR69" s="355"/>
      <c r="PRS69" s="355"/>
      <c r="PRT69" s="355"/>
      <c r="PRU69" s="355"/>
      <c r="PRV69" s="355"/>
      <c r="PRW69" s="355"/>
      <c r="PRX69" s="355"/>
      <c r="PRY69" s="355"/>
      <c r="PRZ69" s="355"/>
      <c r="PSA69" s="355"/>
      <c r="PSB69" s="355"/>
      <c r="PSC69" s="355"/>
      <c r="PSD69" s="355"/>
      <c r="PSE69" s="355"/>
      <c r="PSF69" s="355"/>
      <c r="PSG69" s="355"/>
      <c r="PSH69" s="355"/>
      <c r="PSI69" s="355"/>
      <c r="PSJ69" s="355"/>
      <c r="PSK69" s="355"/>
      <c r="PSL69" s="355"/>
      <c r="PSM69" s="355"/>
      <c r="PSN69" s="355"/>
      <c r="PSO69" s="355"/>
      <c r="PSP69" s="355"/>
      <c r="PSQ69" s="355"/>
      <c r="PSR69" s="355"/>
      <c r="PSS69" s="355"/>
      <c r="PST69" s="355"/>
      <c r="PSU69" s="355"/>
      <c r="PSV69" s="355"/>
      <c r="PSW69" s="355"/>
      <c r="PSX69" s="355"/>
      <c r="PSY69" s="355"/>
      <c r="PSZ69" s="355"/>
      <c r="PTA69" s="355"/>
      <c r="PTB69" s="355"/>
      <c r="PTC69" s="355"/>
      <c r="PTD69" s="355"/>
      <c r="PTE69" s="355"/>
      <c r="PTF69" s="355"/>
      <c r="PTG69" s="355"/>
      <c r="PTH69" s="355"/>
      <c r="PTI69" s="355"/>
      <c r="PTJ69" s="355"/>
      <c r="PTK69" s="355"/>
      <c r="PTL69" s="355"/>
      <c r="PTM69" s="355"/>
      <c r="PTN69" s="355"/>
      <c r="PTO69" s="355"/>
      <c r="PTP69" s="355"/>
      <c r="PTQ69" s="355"/>
      <c r="PTR69" s="355"/>
      <c r="PTS69" s="355"/>
      <c r="PTT69" s="355"/>
      <c r="PTU69" s="355"/>
      <c r="PTV69" s="355"/>
      <c r="PTW69" s="355"/>
      <c r="PTX69" s="355"/>
      <c r="PTY69" s="355"/>
      <c r="PTZ69" s="355"/>
      <c r="PUA69" s="355"/>
      <c r="PUB69" s="355"/>
      <c r="PUC69" s="355"/>
      <c r="PUD69" s="355"/>
      <c r="PUE69" s="355"/>
      <c r="PUF69" s="355"/>
      <c r="PUG69" s="355"/>
      <c r="PUH69" s="355"/>
      <c r="PUI69" s="355"/>
      <c r="PUJ69" s="355"/>
      <c r="PUK69" s="355"/>
      <c r="PUL69" s="355"/>
      <c r="PUM69" s="355"/>
      <c r="PUN69" s="355"/>
      <c r="PUO69" s="355"/>
      <c r="PUP69" s="355"/>
      <c r="PUQ69" s="355"/>
      <c r="PUR69" s="355"/>
      <c r="PUS69" s="355"/>
      <c r="PUT69" s="355"/>
      <c r="PUU69" s="355"/>
      <c r="PUV69" s="355"/>
      <c r="PUW69" s="355"/>
      <c r="PUX69" s="355"/>
      <c r="PUY69" s="355"/>
      <c r="PUZ69" s="355"/>
      <c r="PVA69" s="355"/>
      <c r="PVB69" s="355"/>
      <c r="PVC69" s="355"/>
      <c r="PVD69" s="355"/>
      <c r="PVE69" s="355"/>
      <c r="PVF69" s="355"/>
      <c r="PVG69" s="355"/>
      <c r="PVH69" s="355"/>
      <c r="PVI69" s="355"/>
      <c r="PVJ69" s="355"/>
      <c r="PVK69" s="355"/>
      <c r="PVL69" s="355"/>
      <c r="PVM69" s="355"/>
      <c r="PVN69" s="355"/>
      <c r="PVO69" s="355"/>
      <c r="PVP69" s="355"/>
      <c r="PVQ69" s="355"/>
      <c r="PVR69" s="355"/>
      <c r="PVS69" s="355"/>
      <c r="PVT69" s="355"/>
      <c r="PVU69" s="355"/>
      <c r="PVV69" s="355"/>
      <c r="PVW69" s="355"/>
      <c r="PVX69" s="355"/>
      <c r="PVY69" s="355"/>
      <c r="PVZ69" s="355"/>
      <c r="PWA69" s="355"/>
      <c r="PWB69" s="355"/>
      <c r="PWC69" s="355"/>
      <c r="PWD69" s="355"/>
      <c r="PWE69" s="355"/>
      <c r="PWF69" s="355"/>
      <c r="PWG69" s="355"/>
      <c r="PWH69" s="355"/>
      <c r="PWI69" s="355"/>
      <c r="PWJ69" s="355"/>
      <c r="PWK69" s="355"/>
      <c r="PWL69" s="355"/>
      <c r="PWM69" s="355"/>
      <c r="PWN69" s="355"/>
      <c r="PWO69" s="355"/>
      <c r="PWP69" s="355"/>
      <c r="PWQ69" s="355"/>
      <c r="PWR69" s="355"/>
      <c r="PWS69" s="355"/>
      <c r="PWT69" s="355"/>
      <c r="PWU69" s="355"/>
      <c r="PWV69" s="355"/>
      <c r="PWW69" s="355"/>
      <c r="PWX69" s="355"/>
      <c r="PWY69" s="355"/>
      <c r="PWZ69" s="355"/>
      <c r="PXA69" s="355"/>
      <c r="PXB69" s="355"/>
      <c r="PXC69" s="355"/>
      <c r="PXD69" s="355"/>
      <c r="PXE69" s="355"/>
      <c r="PXF69" s="355"/>
      <c r="PXG69" s="355"/>
      <c r="PXH69" s="355"/>
      <c r="PXI69" s="355"/>
      <c r="PXJ69" s="355"/>
      <c r="PXK69" s="355"/>
      <c r="PXL69" s="355"/>
      <c r="PXM69" s="355"/>
      <c r="PXN69" s="355"/>
      <c r="PXO69" s="355"/>
      <c r="PXP69" s="355"/>
      <c r="PXQ69" s="355"/>
      <c r="PXR69" s="355"/>
      <c r="PXS69" s="355"/>
      <c r="PXT69" s="355"/>
      <c r="PXU69" s="355"/>
      <c r="PXV69" s="355"/>
      <c r="PXW69" s="355"/>
      <c r="PXX69" s="355"/>
      <c r="PXY69" s="355"/>
      <c r="PXZ69" s="355"/>
      <c r="PYA69" s="355"/>
      <c r="PYB69" s="355"/>
      <c r="PYC69" s="355"/>
      <c r="PYD69" s="355"/>
      <c r="PYE69" s="355"/>
      <c r="PYF69" s="355"/>
      <c r="PYG69" s="355"/>
      <c r="PYH69" s="355"/>
      <c r="PYI69" s="355"/>
      <c r="PYJ69" s="355"/>
      <c r="PYK69" s="355"/>
      <c r="PYL69" s="355"/>
      <c r="PYM69" s="355"/>
      <c r="PYN69" s="355"/>
      <c r="PYO69" s="355"/>
      <c r="PYP69" s="355"/>
      <c r="PYQ69" s="355"/>
      <c r="PYR69" s="355"/>
      <c r="PYS69" s="355"/>
      <c r="PYT69" s="355"/>
      <c r="PYU69" s="355"/>
      <c r="PYV69" s="355"/>
      <c r="PYW69" s="355"/>
      <c r="PYX69" s="355"/>
      <c r="PYY69" s="355"/>
      <c r="PYZ69" s="355"/>
      <c r="PZA69" s="355"/>
      <c r="PZB69" s="355"/>
      <c r="PZC69" s="355"/>
      <c r="PZD69" s="355"/>
      <c r="PZE69" s="355"/>
      <c r="PZF69" s="355"/>
      <c r="PZG69" s="355"/>
      <c r="PZH69" s="355"/>
      <c r="PZI69" s="355"/>
      <c r="PZJ69" s="355"/>
      <c r="PZK69" s="355"/>
      <c r="PZL69" s="355"/>
      <c r="PZM69" s="355"/>
      <c r="PZN69" s="355"/>
      <c r="PZO69" s="355"/>
      <c r="PZP69" s="355"/>
      <c r="PZQ69" s="355"/>
      <c r="PZR69" s="355"/>
      <c r="PZS69" s="355"/>
      <c r="PZT69" s="355"/>
      <c r="PZU69" s="355"/>
      <c r="PZV69" s="355"/>
      <c r="PZW69" s="355"/>
      <c r="PZX69" s="355"/>
      <c r="PZY69" s="355"/>
      <c r="PZZ69" s="355"/>
      <c r="QAA69" s="355"/>
      <c r="QAB69" s="355"/>
      <c r="QAC69" s="355"/>
      <c r="QAD69" s="355"/>
      <c r="QAE69" s="355"/>
      <c r="QAF69" s="355"/>
      <c r="QAG69" s="355"/>
      <c r="QAH69" s="355"/>
      <c r="QAI69" s="355"/>
      <c r="QAJ69" s="355"/>
      <c r="QAK69" s="355"/>
      <c r="QAL69" s="355"/>
      <c r="QAM69" s="355"/>
      <c r="QAN69" s="355"/>
      <c r="QAO69" s="355"/>
      <c r="QAP69" s="355"/>
      <c r="QAQ69" s="355"/>
      <c r="QAR69" s="355"/>
      <c r="QAS69" s="355"/>
      <c r="QAT69" s="355"/>
      <c r="QAU69" s="355"/>
      <c r="QAV69" s="355"/>
      <c r="QAW69" s="355"/>
      <c r="QAX69" s="355"/>
      <c r="QAY69" s="355"/>
      <c r="QAZ69" s="355"/>
      <c r="QBA69" s="355"/>
      <c r="QBB69" s="355"/>
      <c r="QBC69" s="355"/>
      <c r="QBD69" s="355"/>
      <c r="QBE69" s="355"/>
      <c r="QBF69" s="355"/>
      <c r="QBG69" s="355"/>
      <c r="QBH69" s="355"/>
      <c r="QBI69" s="355"/>
      <c r="QBJ69" s="355"/>
      <c r="QBK69" s="355"/>
      <c r="QBL69" s="355"/>
      <c r="QBM69" s="355"/>
      <c r="QBN69" s="355"/>
      <c r="QBO69" s="355"/>
      <c r="QBP69" s="355"/>
      <c r="QBQ69" s="355"/>
      <c r="QBR69" s="355"/>
      <c r="QBS69" s="355"/>
      <c r="QBT69" s="355"/>
      <c r="QBU69" s="355"/>
      <c r="QBV69" s="355"/>
      <c r="QBW69" s="355"/>
      <c r="QBX69" s="355"/>
      <c r="QBY69" s="355"/>
      <c r="QBZ69" s="355"/>
      <c r="QCA69" s="355"/>
      <c r="QCB69" s="355"/>
      <c r="QCC69" s="355"/>
      <c r="QCD69" s="355"/>
      <c r="QCE69" s="355"/>
      <c r="QCF69" s="355"/>
      <c r="QCG69" s="355"/>
      <c r="QCH69" s="355"/>
      <c r="QCI69" s="355"/>
      <c r="QCJ69" s="355"/>
      <c r="QCK69" s="355"/>
      <c r="QCL69" s="355"/>
      <c r="QCM69" s="355"/>
      <c r="QCN69" s="355"/>
      <c r="QCO69" s="355"/>
      <c r="QCP69" s="355"/>
      <c r="QCQ69" s="355"/>
      <c r="QCR69" s="355"/>
      <c r="QCS69" s="355"/>
      <c r="QCT69" s="355"/>
      <c r="QCU69" s="355"/>
      <c r="QCV69" s="355"/>
      <c r="QCW69" s="355"/>
      <c r="QCX69" s="355"/>
      <c r="QCY69" s="355"/>
      <c r="QCZ69" s="355"/>
      <c r="QDA69" s="355"/>
      <c r="QDB69" s="355"/>
      <c r="QDC69" s="355"/>
      <c r="QDD69" s="355"/>
      <c r="QDE69" s="355"/>
      <c r="QDF69" s="355"/>
      <c r="QDG69" s="355"/>
      <c r="QDH69" s="355"/>
      <c r="QDI69" s="355"/>
      <c r="QDJ69" s="355"/>
      <c r="QDK69" s="355"/>
      <c r="QDL69" s="355"/>
      <c r="QDM69" s="355"/>
      <c r="QDN69" s="355"/>
      <c r="QDO69" s="355"/>
      <c r="QDP69" s="355"/>
      <c r="QDQ69" s="355"/>
      <c r="QDR69" s="355"/>
      <c r="QDS69" s="355"/>
      <c r="QDT69" s="355"/>
      <c r="QDU69" s="355"/>
      <c r="QDV69" s="355"/>
      <c r="QDW69" s="355"/>
      <c r="QDX69" s="355"/>
      <c r="QDY69" s="355"/>
      <c r="QDZ69" s="355"/>
      <c r="QEA69" s="355"/>
      <c r="QEB69" s="355"/>
      <c r="QEC69" s="355"/>
      <c r="QED69" s="355"/>
      <c r="QEE69" s="355"/>
      <c r="QEF69" s="355"/>
      <c r="QEG69" s="355"/>
      <c r="QEH69" s="355"/>
      <c r="QEI69" s="355"/>
      <c r="QEJ69" s="355"/>
      <c r="QEK69" s="355"/>
      <c r="QEL69" s="355"/>
      <c r="QEM69" s="355"/>
      <c r="QEN69" s="355"/>
      <c r="QEO69" s="355"/>
      <c r="QEP69" s="355"/>
      <c r="QEQ69" s="355"/>
      <c r="QER69" s="355"/>
      <c r="QES69" s="355"/>
      <c r="QET69" s="355"/>
      <c r="QEU69" s="355"/>
      <c r="QEV69" s="355"/>
      <c r="QEW69" s="355"/>
      <c r="QEX69" s="355"/>
      <c r="QEY69" s="355"/>
      <c r="QEZ69" s="355"/>
      <c r="QFA69" s="355"/>
      <c r="QFB69" s="355"/>
      <c r="QFC69" s="355"/>
      <c r="QFD69" s="355"/>
      <c r="QFE69" s="355"/>
      <c r="QFF69" s="355"/>
      <c r="QFG69" s="355"/>
      <c r="QFH69" s="355"/>
      <c r="QFI69" s="355"/>
      <c r="QFJ69" s="355"/>
      <c r="QFK69" s="355"/>
      <c r="QFL69" s="355"/>
      <c r="QFM69" s="355"/>
      <c r="QFN69" s="355"/>
      <c r="QFO69" s="355"/>
      <c r="QFP69" s="355"/>
      <c r="QFQ69" s="355"/>
      <c r="QFR69" s="355"/>
      <c r="QFS69" s="355"/>
      <c r="QFT69" s="355"/>
      <c r="QFU69" s="355"/>
      <c r="QFV69" s="355"/>
      <c r="QFW69" s="355"/>
      <c r="QFX69" s="355"/>
      <c r="QFY69" s="355"/>
      <c r="QFZ69" s="355"/>
      <c r="QGA69" s="355"/>
      <c r="QGB69" s="355"/>
      <c r="QGC69" s="355"/>
      <c r="QGD69" s="355"/>
      <c r="QGE69" s="355"/>
      <c r="QGF69" s="355"/>
      <c r="QGG69" s="355"/>
      <c r="QGH69" s="355"/>
      <c r="QGI69" s="355"/>
      <c r="QGJ69" s="355"/>
      <c r="QGK69" s="355"/>
      <c r="QGL69" s="355"/>
      <c r="QGM69" s="355"/>
      <c r="QGN69" s="355"/>
      <c r="QGO69" s="355"/>
      <c r="QGP69" s="355"/>
      <c r="QGQ69" s="355"/>
      <c r="QGR69" s="355"/>
      <c r="QGS69" s="355"/>
      <c r="QGT69" s="355"/>
      <c r="QGU69" s="355"/>
      <c r="QGV69" s="355"/>
      <c r="QGW69" s="355"/>
      <c r="QGX69" s="355"/>
      <c r="QGY69" s="355"/>
      <c r="QGZ69" s="355"/>
      <c r="QHA69" s="355"/>
      <c r="QHB69" s="355"/>
      <c r="QHC69" s="355"/>
      <c r="QHD69" s="355"/>
      <c r="QHE69" s="355"/>
      <c r="QHF69" s="355"/>
      <c r="QHG69" s="355"/>
      <c r="QHH69" s="355"/>
      <c r="QHI69" s="355"/>
      <c r="QHJ69" s="355"/>
      <c r="QHK69" s="355"/>
      <c r="QHL69" s="355"/>
      <c r="QHM69" s="355"/>
      <c r="QHN69" s="355"/>
      <c r="QHO69" s="355"/>
      <c r="QHP69" s="355"/>
      <c r="QHQ69" s="355"/>
      <c r="QHR69" s="355"/>
      <c r="QHS69" s="355"/>
      <c r="QHT69" s="355"/>
      <c r="QHU69" s="355"/>
      <c r="QHV69" s="355"/>
      <c r="QHW69" s="355"/>
      <c r="QHX69" s="355"/>
      <c r="QHY69" s="355"/>
      <c r="QHZ69" s="355"/>
      <c r="QIA69" s="355"/>
      <c r="QIB69" s="355"/>
      <c r="QIC69" s="355"/>
      <c r="QID69" s="355"/>
      <c r="QIE69" s="355"/>
      <c r="QIF69" s="355"/>
      <c r="QIG69" s="355"/>
      <c r="QIH69" s="355"/>
      <c r="QII69" s="355"/>
      <c r="QIJ69" s="355"/>
      <c r="QIK69" s="355"/>
      <c r="QIL69" s="355"/>
      <c r="QIM69" s="355"/>
      <c r="QIN69" s="355"/>
      <c r="QIO69" s="355"/>
      <c r="QIP69" s="355"/>
      <c r="QIQ69" s="355"/>
      <c r="QIR69" s="355"/>
      <c r="QIS69" s="355"/>
      <c r="QIT69" s="355"/>
      <c r="QIU69" s="355"/>
      <c r="QIV69" s="355"/>
      <c r="QIW69" s="355"/>
      <c r="QIX69" s="355"/>
      <c r="QIY69" s="355"/>
      <c r="QIZ69" s="355"/>
      <c r="QJA69" s="355"/>
      <c r="QJB69" s="355"/>
      <c r="QJC69" s="355"/>
      <c r="QJD69" s="355"/>
      <c r="QJE69" s="355"/>
      <c r="QJF69" s="355"/>
      <c r="QJG69" s="355"/>
      <c r="QJH69" s="355"/>
      <c r="QJI69" s="355"/>
      <c r="QJJ69" s="355"/>
      <c r="QJK69" s="355"/>
      <c r="QJL69" s="355"/>
      <c r="QJM69" s="355"/>
      <c r="QJN69" s="355"/>
      <c r="QJO69" s="355"/>
      <c r="QJP69" s="355"/>
      <c r="QJQ69" s="355"/>
      <c r="QJR69" s="355"/>
      <c r="QJS69" s="355"/>
      <c r="QJT69" s="355"/>
      <c r="QJU69" s="355"/>
      <c r="QJV69" s="355"/>
      <c r="QJW69" s="355"/>
      <c r="QJX69" s="355"/>
      <c r="QJY69" s="355"/>
      <c r="QJZ69" s="355"/>
      <c r="QKA69" s="355"/>
      <c r="QKB69" s="355"/>
      <c r="QKC69" s="355"/>
      <c r="QKD69" s="355"/>
      <c r="QKE69" s="355"/>
      <c r="QKF69" s="355"/>
      <c r="QKG69" s="355"/>
      <c r="QKH69" s="355"/>
      <c r="QKI69" s="355"/>
      <c r="QKJ69" s="355"/>
      <c r="QKK69" s="355"/>
      <c r="QKL69" s="355"/>
      <c r="QKM69" s="355"/>
      <c r="QKN69" s="355"/>
      <c r="QKO69" s="355"/>
      <c r="QKP69" s="355"/>
      <c r="QKQ69" s="355"/>
      <c r="QKR69" s="355"/>
      <c r="QKS69" s="355"/>
      <c r="QKT69" s="355"/>
      <c r="QKU69" s="355"/>
      <c r="QKV69" s="355"/>
      <c r="QKW69" s="355"/>
      <c r="QKX69" s="355"/>
      <c r="QKY69" s="355"/>
      <c r="QKZ69" s="355"/>
      <c r="QLA69" s="355"/>
      <c r="QLB69" s="355"/>
      <c r="QLC69" s="355"/>
      <c r="QLD69" s="355"/>
      <c r="QLE69" s="355"/>
      <c r="QLF69" s="355"/>
      <c r="QLG69" s="355"/>
      <c r="QLH69" s="355"/>
      <c r="QLI69" s="355"/>
      <c r="QLJ69" s="355"/>
      <c r="QLK69" s="355"/>
      <c r="QLL69" s="355"/>
      <c r="QLM69" s="355"/>
      <c r="QLN69" s="355"/>
      <c r="QLO69" s="355"/>
      <c r="QLP69" s="355"/>
      <c r="QLQ69" s="355"/>
      <c r="QLR69" s="355"/>
      <c r="QLS69" s="355"/>
      <c r="QLT69" s="355"/>
      <c r="QLU69" s="355"/>
      <c r="QLV69" s="355"/>
      <c r="QLW69" s="355"/>
      <c r="QLX69" s="355"/>
      <c r="QLY69" s="355"/>
      <c r="QLZ69" s="355"/>
      <c r="QMA69" s="355"/>
      <c r="QMB69" s="355"/>
      <c r="QMC69" s="355"/>
      <c r="QMD69" s="355"/>
      <c r="QME69" s="355"/>
      <c r="QMF69" s="355"/>
      <c r="QMG69" s="355"/>
      <c r="QMH69" s="355"/>
      <c r="QMI69" s="355"/>
      <c r="QMJ69" s="355"/>
      <c r="QMK69" s="355"/>
      <c r="QML69" s="355"/>
      <c r="QMM69" s="355"/>
      <c r="QMN69" s="355"/>
      <c r="QMO69" s="355"/>
      <c r="QMP69" s="355"/>
      <c r="QMQ69" s="355"/>
      <c r="QMR69" s="355"/>
      <c r="QMS69" s="355"/>
      <c r="QMT69" s="355"/>
      <c r="QMU69" s="355"/>
      <c r="QMV69" s="355"/>
      <c r="QMW69" s="355"/>
      <c r="QMX69" s="355"/>
      <c r="QMY69" s="355"/>
      <c r="QMZ69" s="355"/>
      <c r="QNA69" s="355"/>
      <c r="QNB69" s="355"/>
      <c r="QNC69" s="355"/>
      <c r="QND69" s="355"/>
      <c r="QNE69" s="355"/>
      <c r="QNF69" s="355"/>
      <c r="QNG69" s="355"/>
      <c r="QNH69" s="355"/>
      <c r="QNI69" s="355"/>
      <c r="QNJ69" s="355"/>
      <c r="QNK69" s="355"/>
      <c r="QNL69" s="355"/>
      <c r="QNM69" s="355"/>
      <c r="QNN69" s="355"/>
      <c r="QNO69" s="355"/>
      <c r="QNP69" s="355"/>
      <c r="QNQ69" s="355"/>
      <c r="QNR69" s="355"/>
      <c r="QNS69" s="355"/>
      <c r="QNT69" s="355"/>
      <c r="QNU69" s="355"/>
      <c r="QNV69" s="355"/>
      <c r="QNW69" s="355"/>
      <c r="QNX69" s="355"/>
      <c r="QNY69" s="355"/>
      <c r="QNZ69" s="355"/>
      <c r="QOA69" s="355"/>
      <c r="QOB69" s="355"/>
      <c r="QOC69" s="355"/>
      <c r="QOD69" s="355"/>
      <c r="QOE69" s="355"/>
      <c r="QOF69" s="355"/>
      <c r="QOG69" s="355"/>
      <c r="QOH69" s="355"/>
      <c r="QOI69" s="355"/>
      <c r="QOJ69" s="355"/>
      <c r="QOK69" s="355"/>
      <c r="QOL69" s="355"/>
      <c r="QOM69" s="355"/>
      <c r="QON69" s="355"/>
      <c r="QOO69" s="355"/>
      <c r="QOP69" s="355"/>
      <c r="QOQ69" s="355"/>
      <c r="QOR69" s="355"/>
      <c r="QOS69" s="355"/>
      <c r="QOT69" s="355"/>
      <c r="QOU69" s="355"/>
      <c r="QOV69" s="355"/>
      <c r="QOW69" s="355"/>
      <c r="QOX69" s="355"/>
      <c r="QOY69" s="355"/>
      <c r="QOZ69" s="355"/>
      <c r="QPA69" s="355"/>
      <c r="QPB69" s="355"/>
      <c r="QPC69" s="355"/>
      <c r="QPD69" s="355"/>
      <c r="QPE69" s="355"/>
      <c r="QPF69" s="355"/>
      <c r="QPG69" s="355"/>
      <c r="QPH69" s="355"/>
      <c r="QPI69" s="355"/>
      <c r="QPJ69" s="355"/>
      <c r="QPK69" s="355"/>
      <c r="QPL69" s="355"/>
      <c r="QPM69" s="355"/>
      <c r="QPN69" s="355"/>
      <c r="QPO69" s="355"/>
      <c r="QPP69" s="355"/>
      <c r="QPQ69" s="355"/>
      <c r="QPR69" s="355"/>
      <c r="QPS69" s="355"/>
      <c r="QPT69" s="355"/>
      <c r="QPU69" s="355"/>
      <c r="QPV69" s="355"/>
      <c r="QPW69" s="355"/>
      <c r="QPX69" s="355"/>
      <c r="QPY69" s="355"/>
      <c r="QPZ69" s="355"/>
      <c r="QQA69" s="355"/>
      <c r="QQB69" s="355"/>
      <c r="QQC69" s="355"/>
      <c r="QQD69" s="355"/>
      <c r="QQE69" s="355"/>
      <c r="QQF69" s="355"/>
      <c r="QQG69" s="355"/>
      <c r="QQH69" s="355"/>
      <c r="QQI69" s="355"/>
      <c r="QQJ69" s="355"/>
      <c r="QQK69" s="355"/>
      <c r="QQL69" s="355"/>
      <c r="QQM69" s="355"/>
      <c r="QQN69" s="355"/>
      <c r="QQO69" s="355"/>
      <c r="QQP69" s="355"/>
      <c r="QQQ69" s="355"/>
      <c r="QQR69" s="355"/>
      <c r="QQS69" s="355"/>
      <c r="QQT69" s="355"/>
      <c r="QQU69" s="355"/>
      <c r="QQV69" s="355"/>
      <c r="QQW69" s="355"/>
      <c r="QQX69" s="355"/>
      <c r="QQY69" s="355"/>
      <c r="QQZ69" s="355"/>
      <c r="QRA69" s="355"/>
      <c r="QRB69" s="355"/>
      <c r="QRC69" s="355"/>
      <c r="QRD69" s="355"/>
      <c r="QRE69" s="355"/>
      <c r="QRF69" s="355"/>
      <c r="QRG69" s="355"/>
      <c r="QRH69" s="355"/>
      <c r="QRI69" s="355"/>
      <c r="QRJ69" s="355"/>
      <c r="QRK69" s="355"/>
      <c r="QRL69" s="355"/>
      <c r="QRM69" s="355"/>
      <c r="QRN69" s="355"/>
      <c r="QRO69" s="355"/>
      <c r="QRP69" s="355"/>
      <c r="QRQ69" s="355"/>
      <c r="QRR69" s="355"/>
      <c r="QRS69" s="355"/>
      <c r="QRT69" s="355"/>
      <c r="QRU69" s="355"/>
      <c r="QRV69" s="355"/>
      <c r="QRW69" s="355"/>
      <c r="QRX69" s="355"/>
      <c r="QRY69" s="355"/>
      <c r="QRZ69" s="355"/>
      <c r="QSA69" s="355"/>
      <c r="QSB69" s="355"/>
      <c r="QSC69" s="355"/>
      <c r="QSD69" s="355"/>
      <c r="QSE69" s="355"/>
      <c r="QSF69" s="355"/>
      <c r="QSG69" s="355"/>
      <c r="QSH69" s="355"/>
      <c r="QSI69" s="355"/>
      <c r="QSJ69" s="355"/>
      <c r="QSK69" s="355"/>
      <c r="QSL69" s="355"/>
      <c r="QSM69" s="355"/>
      <c r="QSN69" s="355"/>
      <c r="QSO69" s="355"/>
      <c r="QSP69" s="355"/>
      <c r="QSQ69" s="355"/>
      <c r="QSR69" s="355"/>
      <c r="QSS69" s="355"/>
      <c r="QST69" s="355"/>
      <c r="QSU69" s="355"/>
      <c r="QSV69" s="355"/>
      <c r="QSW69" s="355"/>
      <c r="QSX69" s="355"/>
      <c r="QSY69" s="355"/>
      <c r="QSZ69" s="355"/>
      <c r="QTA69" s="355"/>
      <c r="QTB69" s="355"/>
      <c r="QTC69" s="355"/>
      <c r="QTD69" s="355"/>
      <c r="QTE69" s="355"/>
      <c r="QTF69" s="355"/>
      <c r="QTG69" s="355"/>
      <c r="QTH69" s="355"/>
      <c r="QTI69" s="355"/>
      <c r="QTJ69" s="355"/>
      <c r="QTK69" s="355"/>
      <c r="QTL69" s="355"/>
      <c r="QTM69" s="355"/>
      <c r="QTN69" s="355"/>
      <c r="QTO69" s="355"/>
      <c r="QTP69" s="355"/>
      <c r="QTQ69" s="355"/>
      <c r="QTR69" s="355"/>
      <c r="QTS69" s="355"/>
      <c r="QTT69" s="355"/>
      <c r="QTU69" s="355"/>
      <c r="QTV69" s="355"/>
      <c r="QTW69" s="355"/>
      <c r="QTX69" s="355"/>
      <c r="QTY69" s="355"/>
      <c r="QTZ69" s="355"/>
      <c r="QUA69" s="355"/>
      <c r="QUB69" s="355"/>
      <c r="QUC69" s="355"/>
      <c r="QUD69" s="355"/>
      <c r="QUE69" s="355"/>
      <c r="QUF69" s="355"/>
      <c r="QUG69" s="355"/>
      <c r="QUH69" s="355"/>
      <c r="QUI69" s="355"/>
      <c r="QUJ69" s="355"/>
      <c r="QUK69" s="355"/>
      <c r="QUL69" s="355"/>
      <c r="QUM69" s="355"/>
      <c r="QUN69" s="355"/>
      <c r="QUO69" s="355"/>
      <c r="QUP69" s="355"/>
      <c r="QUQ69" s="355"/>
      <c r="QUR69" s="355"/>
      <c r="QUS69" s="355"/>
      <c r="QUT69" s="355"/>
      <c r="QUU69" s="355"/>
      <c r="QUV69" s="355"/>
      <c r="QUW69" s="355"/>
      <c r="QUX69" s="355"/>
      <c r="QUY69" s="355"/>
      <c r="QUZ69" s="355"/>
      <c r="QVA69" s="355"/>
      <c r="QVB69" s="355"/>
      <c r="QVC69" s="355"/>
      <c r="QVD69" s="355"/>
      <c r="QVE69" s="355"/>
      <c r="QVF69" s="355"/>
      <c r="QVG69" s="355"/>
      <c r="QVH69" s="355"/>
      <c r="QVI69" s="355"/>
      <c r="QVJ69" s="355"/>
      <c r="QVK69" s="355"/>
      <c r="QVL69" s="355"/>
      <c r="QVM69" s="355"/>
      <c r="QVN69" s="355"/>
      <c r="QVO69" s="355"/>
      <c r="QVP69" s="355"/>
      <c r="QVQ69" s="355"/>
      <c r="QVR69" s="355"/>
      <c r="QVS69" s="355"/>
      <c r="QVT69" s="355"/>
      <c r="QVU69" s="355"/>
      <c r="QVV69" s="355"/>
      <c r="QVW69" s="355"/>
      <c r="QVX69" s="355"/>
      <c r="QVY69" s="355"/>
      <c r="QVZ69" s="355"/>
      <c r="QWA69" s="355"/>
      <c r="QWB69" s="355"/>
      <c r="QWC69" s="355"/>
      <c r="QWD69" s="355"/>
      <c r="QWE69" s="355"/>
      <c r="QWF69" s="355"/>
      <c r="QWG69" s="355"/>
      <c r="QWH69" s="355"/>
      <c r="QWI69" s="355"/>
      <c r="QWJ69" s="355"/>
      <c r="QWK69" s="355"/>
      <c r="QWL69" s="355"/>
      <c r="QWM69" s="355"/>
      <c r="QWN69" s="355"/>
      <c r="QWO69" s="355"/>
      <c r="QWP69" s="355"/>
      <c r="QWQ69" s="355"/>
      <c r="QWR69" s="355"/>
      <c r="QWS69" s="355"/>
      <c r="QWT69" s="355"/>
      <c r="QWU69" s="355"/>
      <c r="QWV69" s="355"/>
      <c r="QWW69" s="355"/>
      <c r="QWX69" s="355"/>
      <c r="QWY69" s="355"/>
      <c r="QWZ69" s="355"/>
      <c r="QXA69" s="355"/>
      <c r="QXB69" s="355"/>
      <c r="QXC69" s="355"/>
      <c r="QXD69" s="355"/>
      <c r="QXE69" s="355"/>
      <c r="QXF69" s="355"/>
      <c r="QXG69" s="355"/>
      <c r="QXH69" s="355"/>
      <c r="QXI69" s="355"/>
      <c r="QXJ69" s="355"/>
      <c r="QXK69" s="355"/>
      <c r="QXL69" s="355"/>
      <c r="QXM69" s="355"/>
      <c r="QXN69" s="355"/>
      <c r="QXO69" s="355"/>
      <c r="QXP69" s="355"/>
      <c r="QXQ69" s="355"/>
      <c r="QXR69" s="355"/>
      <c r="QXS69" s="355"/>
      <c r="QXT69" s="355"/>
      <c r="QXU69" s="355"/>
      <c r="QXV69" s="355"/>
      <c r="QXW69" s="355"/>
      <c r="QXX69" s="355"/>
      <c r="QXY69" s="355"/>
      <c r="QXZ69" s="355"/>
      <c r="QYA69" s="355"/>
      <c r="QYB69" s="355"/>
      <c r="QYC69" s="355"/>
      <c r="QYD69" s="355"/>
      <c r="QYE69" s="355"/>
      <c r="QYF69" s="355"/>
      <c r="QYG69" s="355"/>
      <c r="QYH69" s="355"/>
      <c r="QYI69" s="355"/>
      <c r="QYJ69" s="355"/>
      <c r="QYK69" s="355"/>
      <c r="QYL69" s="355"/>
      <c r="QYM69" s="355"/>
      <c r="QYN69" s="355"/>
      <c r="QYO69" s="355"/>
      <c r="QYP69" s="355"/>
      <c r="QYQ69" s="355"/>
      <c r="QYR69" s="355"/>
      <c r="QYS69" s="355"/>
      <c r="QYT69" s="355"/>
      <c r="QYU69" s="355"/>
      <c r="QYV69" s="355"/>
      <c r="QYW69" s="355"/>
      <c r="QYX69" s="355"/>
      <c r="QYY69" s="355"/>
      <c r="QYZ69" s="355"/>
      <c r="QZA69" s="355"/>
      <c r="QZB69" s="355"/>
      <c r="QZC69" s="355"/>
      <c r="QZD69" s="355"/>
      <c r="QZE69" s="355"/>
      <c r="QZF69" s="355"/>
      <c r="QZG69" s="355"/>
      <c r="QZH69" s="355"/>
      <c r="QZI69" s="355"/>
      <c r="QZJ69" s="355"/>
      <c r="QZK69" s="355"/>
      <c r="QZL69" s="355"/>
      <c r="QZM69" s="355"/>
      <c r="QZN69" s="355"/>
      <c r="QZO69" s="355"/>
      <c r="QZP69" s="355"/>
      <c r="QZQ69" s="355"/>
      <c r="QZR69" s="355"/>
      <c r="QZS69" s="355"/>
      <c r="QZT69" s="355"/>
      <c r="QZU69" s="355"/>
      <c r="QZV69" s="355"/>
      <c r="QZW69" s="355"/>
      <c r="QZX69" s="355"/>
      <c r="QZY69" s="355"/>
      <c r="QZZ69" s="355"/>
      <c r="RAA69" s="355"/>
      <c r="RAB69" s="355"/>
      <c r="RAC69" s="355"/>
      <c r="RAD69" s="355"/>
      <c r="RAE69" s="355"/>
      <c r="RAF69" s="355"/>
      <c r="RAG69" s="355"/>
      <c r="RAH69" s="355"/>
      <c r="RAI69" s="355"/>
      <c r="RAJ69" s="355"/>
      <c r="RAK69" s="355"/>
      <c r="RAL69" s="355"/>
      <c r="RAM69" s="355"/>
      <c r="RAN69" s="355"/>
      <c r="RAO69" s="355"/>
      <c r="RAP69" s="355"/>
      <c r="RAQ69" s="355"/>
      <c r="RAR69" s="355"/>
      <c r="RAS69" s="355"/>
      <c r="RAT69" s="355"/>
      <c r="RAU69" s="355"/>
      <c r="RAV69" s="355"/>
      <c r="RAW69" s="355"/>
      <c r="RAX69" s="355"/>
      <c r="RAY69" s="355"/>
      <c r="RAZ69" s="355"/>
      <c r="RBA69" s="355"/>
      <c r="RBB69" s="355"/>
      <c r="RBC69" s="355"/>
      <c r="RBD69" s="355"/>
      <c r="RBE69" s="355"/>
      <c r="RBF69" s="355"/>
      <c r="RBG69" s="355"/>
      <c r="RBH69" s="355"/>
      <c r="RBI69" s="355"/>
      <c r="RBJ69" s="355"/>
      <c r="RBK69" s="355"/>
      <c r="RBL69" s="355"/>
      <c r="RBM69" s="355"/>
      <c r="RBN69" s="355"/>
      <c r="RBO69" s="355"/>
      <c r="RBP69" s="355"/>
      <c r="RBQ69" s="355"/>
      <c r="RBR69" s="355"/>
      <c r="RBS69" s="355"/>
      <c r="RBT69" s="355"/>
      <c r="RBU69" s="355"/>
      <c r="RBV69" s="355"/>
      <c r="RBW69" s="355"/>
      <c r="RBX69" s="355"/>
      <c r="RBY69" s="355"/>
      <c r="RBZ69" s="355"/>
      <c r="RCA69" s="355"/>
      <c r="RCB69" s="355"/>
      <c r="RCC69" s="355"/>
      <c r="RCD69" s="355"/>
      <c r="RCE69" s="355"/>
      <c r="RCF69" s="355"/>
      <c r="RCG69" s="355"/>
      <c r="RCH69" s="355"/>
      <c r="RCI69" s="355"/>
      <c r="RCJ69" s="355"/>
      <c r="RCK69" s="355"/>
      <c r="RCL69" s="355"/>
      <c r="RCM69" s="355"/>
      <c r="RCN69" s="355"/>
      <c r="RCO69" s="355"/>
      <c r="RCP69" s="355"/>
      <c r="RCQ69" s="355"/>
      <c r="RCR69" s="355"/>
      <c r="RCS69" s="355"/>
      <c r="RCT69" s="355"/>
      <c r="RCU69" s="355"/>
      <c r="RCV69" s="355"/>
      <c r="RCW69" s="355"/>
      <c r="RCX69" s="355"/>
      <c r="RCY69" s="355"/>
      <c r="RCZ69" s="355"/>
      <c r="RDA69" s="355"/>
      <c r="RDB69" s="355"/>
      <c r="RDC69" s="355"/>
      <c r="RDD69" s="355"/>
      <c r="RDE69" s="355"/>
      <c r="RDF69" s="355"/>
      <c r="RDG69" s="355"/>
      <c r="RDH69" s="355"/>
      <c r="RDI69" s="355"/>
      <c r="RDJ69" s="355"/>
      <c r="RDK69" s="355"/>
      <c r="RDL69" s="355"/>
      <c r="RDM69" s="355"/>
      <c r="RDN69" s="355"/>
      <c r="RDO69" s="355"/>
      <c r="RDP69" s="355"/>
      <c r="RDQ69" s="355"/>
      <c r="RDR69" s="355"/>
      <c r="RDS69" s="355"/>
      <c r="RDT69" s="355"/>
      <c r="RDU69" s="355"/>
      <c r="RDV69" s="355"/>
      <c r="RDW69" s="355"/>
      <c r="RDX69" s="355"/>
      <c r="RDY69" s="355"/>
      <c r="RDZ69" s="355"/>
      <c r="REA69" s="355"/>
      <c r="REB69" s="355"/>
      <c r="REC69" s="355"/>
      <c r="RED69" s="355"/>
      <c r="REE69" s="355"/>
      <c r="REF69" s="355"/>
      <c r="REG69" s="355"/>
      <c r="REH69" s="355"/>
      <c r="REI69" s="355"/>
      <c r="REJ69" s="355"/>
      <c r="REK69" s="355"/>
      <c r="REL69" s="355"/>
      <c r="REM69" s="355"/>
      <c r="REN69" s="355"/>
      <c r="REO69" s="355"/>
      <c r="REP69" s="355"/>
      <c r="REQ69" s="355"/>
      <c r="RER69" s="355"/>
      <c r="RES69" s="355"/>
      <c r="RET69" s="355"/>
      <c r="REU69" s="355"/>
      <c r="REV69" s="355"/>
      <c r="REW69" s="355"/>
      <c r="REX69" s="355"/>
      <c r="REY69" s="355"/>
      <c r="REZ69" s="355"/>
      <c r="RFA69" s="355"/>
      <c r="RFB69" s="355"/>
      <c r="RFC69" s="355"/>
      <c r="RFD69" s="355"/>
      <c r="RFE69" s="355"/>
      <c r="RFF69" s="355"/>
      <c r="RFG69" s="355"/>
      <c r="RFH69" s="355"/>
      <c r="RFI69" s="355"/>
      <c r="RFJ69" s="355"/>
      <c r="RFK69" s="355"/>
      <c r="RFL69" s="355"/>
      <c r="RFM69" s="355"/>
      <c r="RFN69" s="355"/>
      <c r="RFO69" s="355"/>
      <c r="RFP69" s="355"/>
      <c r="RFQ69" s="355"/>
      <c r="RFR69" s="355"/>
      <c r="RFS69" s="355"/>
      <c r="RFT69" s="355"/>
      <c r="RFU69" s="355"/>
      <c r="RFV69" s="355"/>
      <c r="RFW69" s="355"/>
      <c r="RFX69" s="355"/>
      <c r="RFY69" s="355"/>
      <c r="RFZ69" s="355"/>
      <c r="RGA69" s="355"/>
      <c r="RGB69" s="355"/>
      <c r="RGC69" s="355"/>
      <c r="RGD69" s="355"/>
      <c r="RGE69" s="355"/>
      <c r="RGF69" s="355"/>
      <c r="RGG69" s="355"/>
      <c r="RGH69" s="355"/>
      <c r="RGI69" s="355"/>
      <c r="RGJ69" s="355"/>
      <c r="RGK69" s="355"/>
      <c r="RGL69" s="355"/>
      <c r="RGM69" s="355"/>
      <c r="RGN69" s="355"/>
      <c r="RGO69" s="355"/>
      <c r="RGP69" s="355"/>
      <c r="RGQ69" s="355"/>
      <c r="RGR69" s="355"/>
      <c r="RGS69" s="355"/>
      <c r="RGT69" s="355"/>
      <c r="RGU69" s="355"/>
      <c r="RGV69" s="355"/>
      <c r="RGW69" s="355"/>
      <c r="RGX69" s="355"/>
      <c r="RGY69" s="355"/>
      <c r="RGZ69" s="355"/>
      <c r="RHA69" s="355"/>
      <c r="RHB69" s="355"/>
      <c r="RHC69" s="355"/>
      <c r="RHD69" s="355"/>
      <c r="RHE69" s="355"/>
      <c r="RHF69" s="355"/>
      <c r="RHG69" s="355"/>
      <c r="RHH69" s="355"/>
      <c r="RHI69" s="355"/>
      <c r="RHJ69" s="355"/>
      <c r="RHK69" s="355"/>
      <c r="RHL69" s="355"/>
      <c r="RHM69" s="355"/>
      <c r="RHN69" s="355"/>
      <c r="RHO69" s="355"/>
      <c r="RHP69" s="355"/>
      <c r="RHQ69" s="355"/>
      <c r="RHR69" s="355"/>
      <c r="RHS69" s="355"/>
      <c r="RHT69" s="355"/>
      <c r="RHU69" s="355"/>
      <c r="RHV69" s="355"/>
      <c r="RHW69" s="355"/>
      <c r="RHX69" s="355"/>
      <c r="RHY69" s="355"/>
      <c r="RHZ69" s="355"/>
      <c r="RIA69" s="355"/>
      <c r="RIB69" s="355"/>
      <c r="RIC69" s="355"/>
      <c r="RID69" s="355"/>
      <c r="RIE69" s="355"/>
      <c r="RIF69" s="355"/>
      <c r="RIG69" s="355"/>
      <c r="RIH69" s="355"/>
      <c r="RII69" s="355"/>
      <c r="RIJ69" s="355"/>
      <c r="RIK69" s="355"/>
      <c r="RIL69" s="355"/>
      <c r="RIM69" s="355"/>
      <c r="RIN69" s="355"/>
      <c r="RIO69" s="355"/>
      <c r="RIP69" s="355"/>
      <c r="RIQ69" s="355"/>
      <c r="RIR69" s="355"/>
      <c r="RIS69" s="355"/>
      <c r="RIT69" s="355"/>
      <c r="RIU69" s="355"/>
      <c r="RIV69" s="355"/>
      <c r="RIW69" s="355"/>
      <c r="RIX69" s="355"/>
      <c r="RIY69" s="355"/>
      <c r="RIZ69" s="355"/>
      <c r="RJA69" s="355"/>
      <c r="RJB69" s="355"/>
      <c r="RJC69" s="355"/>
      <c r="RJD69" s="355"/>
      <c r="RJE69" s="355"/>
      <c r="RJF69" s="355"/>
      <c r="RJG69" s="355"/>
      <c r="RJH69" s="355"/>
      <c r="RJI69" s="355"/>
      <c r="RJJ69" s="355"/>
      <c r="RJK69" s="355"/>
      <c r="RJL69" s="355"/>
      <c r="RJM69" s="355"/>
      <c r="RJN69" s="355"/>
      <c r="RJO69" s="355"/>
      <c r="RJP69" s="355"/>
      <c r="RJQ69" s="355"/>
      <c r="RJR69" s="355"/>
      <c r="RJS69" s="355"/>
      <c r="RJT69" s="355"/>
      <c r="RJU69" s="355"/>
      <c r="RJV69" s="355"/>
      <c r="RJW69" s="355"/>
      <c r="RJX69" s="355"/>
      <c r="RJY69" s="355"/>
      <c r="RJZ69" s="355"/>
      <c r="RKA69" s="355"/>
      <c r="RKB69" s="355"/>
      <c r="RKC69" s="355"/>
      <c r="RKD69" s="355"/>
      <c r="RKE69" s="355"/>
      <c r="RKF69" s="355"/>
      <c r="RKG69" s="355"/>
      <c r="RKH69" s="355"/>
      <c r="RKI69" s="355"/>
      <c r="RKJ69" s="355"/>
      <c r="RKK69" s="355"/>
      <c r="RKL69" s="355"/>
      <c r="RKM69" s="355"/>
      <c r="RKN69" s="355"/>
      <c r="RKO69" s="355"/>
      <c r="RKP69" s="355"/>
      <c r="RKQ69" s="355"/>
      <c r="RKR69" s="355"/>
      <c r="RKS69" s="355"/>
      <c r="RKT69" s="355"/>
      <c r="RKU69" s="355"/>
      <c r="RKV69" s="355"/>
      <c r="RKW69" s="355"/>
      <c r="RKX69" s="355"/>
      <c r="RKY69" s="355"/>
      <c r="RKZ69" s="355"/>
      <c r="RLA69" s="355"/>
      <c r="RLB69" s="355"/>
      <c r="RLC69" s="355"/>
      <c r="RLD69" s="355"/>
      <c r="RLE69" s="355"/>
      <c r="RLF69" s="355"/>
      <c r="RLG69" s="355"/>
      <c r="RLH69" s="355"/>
      <c r="RLI69" s="355"/>
      <c r="RLJ69" s="355"/>
      <c r="RLK69" s="355"/>
      <c r="RLL69" s="355"/>
      <c r="RLM69" s="355"/>
      <c r="RLN69" s="355"/>
      <c r="RLO69" s="355"/>
      <c r="RLP69" s="355"/>
      <c r="RLQ69" s="355"/>
      <c r="RLR69" s="355"/>
      <c r="RLS69" s="355"/>
      <c r="RLT69" s="355"/>
      <c r="RLU69" s="355"/>
      <c r="RLV69" s="355"/>
      <c r="RLW69" s="355"/>
      <c r="RLX69" s="355"/>
      <c r="RLY69" s="355"/>
      <c r="RLZ69" s="355"/>
      <c r="RMA69" s="355"/>
      <c r="RMB69" s="355"/>
      <c r="RMC69" s="355"/>
      <c r="RMD69" s="355"/>
      <c r="RME69" s="355"/>
      <c r="RMF69" s="355"/>
      <c r="RMG69" s="355"/>
      <c r="RMH69" s="355"/>
      <c r="RMI69" s="355"/>
      <c r="RMJ69" s="355"/>
      <c r="RMK69" s="355"/>
      <c r="RML69" s="355"/>
      <c r="RMM69" s="355"/>
      <c r="RMN69" s="355"/>
      <c r="RMO69" s="355"/>
      <c r="RMP69" s="355"/>
      <c r="RMQ69" s="355"/>
      <c r="RMR69" s="355"/>
      <c r="RMS69" s="355"/>
      <c r="RMT69" s="355"/>
      <c r="RMU69" s="355"/>
      <c r="RMV69" s="355"/>
      <c r="RMW69" s="355"/>
      <c r="RMX69" s="355"/>
      <c r="RMY69" s="355"/>
      <c r="RMZ69" s="355"/>
      <c r="RNA69" s="355"/>
      <c r="RNB69" s="355"/>
      <c r="RNC69" s="355"/>
      <c r="RND69" s="355"/>
      <c r="RNE69" s="355"/>
      <c r="RNF69" s="355"/>
      <c r="RNG69" s="355"/>
      <c r="RNH69" s="355"/>
      <c r="RNI69" s="355"/>
      <c r="RNJ69" s="355"/>
      <c r="RNK69" s="355"/>
      <c r="RNL69" s="355"/>
      <c r="RNM69" s="355"/>
      <c r="RNN69" s="355"/>
      <c r="RNO69" s="355"/>
      <c r="RNP69" s="355"/>
      <c r="RNQ69" s="355"/>
      <c r="RNR69" s="355"/>
      <c r="RNS69" s="355"/>
      <c r="RNT69" s="355"/>
      <c r="RNU69" s="355"/>
      <c r="RNV69" s="355"/>
      <c r="RNW69" s="355"/>
      <c r="RNX69" s="355"/>
      <c r="RNY69" s="355"/>
      <c r="RNZ69" s="355"/>
      <c r="ROA69" s="355"/>
      <c r="ROB69" s="355"/>
      <c r="ROC69" s="355"/>
      <c r="ROD69" s="355"/>
      <c r="ROE69" s="355"/>
      <c r="ROF69" s="355"/>
      <c r="ROG69" s="355"/>
      <c r="ROH69" s="355"/>
      <c r="ROI69" s="355"/>
      <c r="ROJ69" s="355"/>
      <c r="ROK69" s="355"/>
      <c r="ROL69" s="355"/>
      <c r="ROM69" s="355"/>
      <c r="RON69" s="355"/>
      <c r="ROO69" s="355"/>
      <c r="ROP69" s="355"/>
      <c r="ROQ69" s="355"/>
      <c r="ROR69" s="355"/>
      <c r="ROS69" s="355"/>
      <c r="ROT69" s="355"/>
      <c r="ROU69" s="355"/>
      <c r="ROV69" s="355"/>
      <c r="ROW69" s="355"/>
      <c r="ROX69" s="355"/>
      <c r="ROY69" s="355"/>
      <c r="ROZ69" s="355"/>
      <c r="RPA69" s="355"/>
      <c r="RPB69" s="355"/>
      <c r="RPC69" s="355"/>
      <c r="RPD69" s="355"/>
      <c r="RPE69" s="355"/>
      <c r="RPF69" s="355"/>
      <c r="RPG69" s="355"/>
      <c r="RPH69" s="355"/>
      <c r="RPI69" s="355"/>
      <c r="RPJ69" s="355"/>
      <c r="RPK69" s="355"/>
      <c r="RPL69" s="355"/>
      <c r="RPM69" s="355"/>
      <c r="RPN69" s="355"/>
      <c r="RPO69" s="355"/>
      <c r="RPP69" s="355"/>
      <c r="RPQ69" s="355"/>
      <c r="RPR69" s="355"/>
      <c r="RPS69" s="355"/>
      <c r="RPT69" s="355"/>
      <c r="RPU69" s="355"/>
      <c r="RPV69" s="355"/>
      <c r="RPW69" s="355"/>
      <c r="RPX69" s="355"/>
      <c r="RPY69" s="355"/>
      <c r="RPZ69" s="355"/>
      <c r="RQA69" s="355"/>
      <c r="RQB69" s="355"/>
      <c r="RQC69" s="355"/>
      <c r="RQD69" s="355"/>
      <c r="RQE69" s="355"/>
      <c r="RQF69" s="355"/>
      <c r="RQG69" s="355"/>
      <c r="RQH69" s="355"/>
      <c r="RQI69" s="355"/>
      <c r="RQJ69" s="355"/>
      <c r="RQK69" s="355"/>
      <c r="RQL69" s="355"/>
      <c r="RQM69" s="355"/>
      <c r="RQN69" s="355"/>
      <c r="RQO69" s="355"/>
      <c r="RQP69" s="355"/>
      <c r="RQQ69" s="355"/>
      <c r="RQR69" s="355"/>
      <c r="RQS69" s="355"/>
      <c r="RQT69" s="355"/>
      <c r="RQU69" s="355"/>
      <c r="RQV69" s="355"/>
      <c r="RQW69" s="355"/>
      <c r="RQX69" s="355"/>
      <c r="RQY69" s="355"/>
      <c r="RQZ69" s="355"/>
      <c r="RRA69" s="355"/>
      <c r="RRB69" s="355"/>
      <c r="RRC69" s="355"/>
      <c r="RRD69" s="355"/>
      <c r="RRE69" s="355"/>
      <c r="RRF69" s="355"/>
      <c r="RRG69" s="355"/>
      <c r="RRH69" s="355"/>
      <c r="RRI69" s="355"/>
      <c r="RRJ69" s="355"/>
      <c r="RRK69" s="355"/>
      <c r="RRL69" s="355"/>
      <c r="RRM69" s="355"/>
      <c r="RRN69" s="355"/>
      <c r="RRO69" s="355"/>
      <c r="RRP69" s="355"/>
      <c r="RRQ69" s="355"/>
      <c r="RRR69" s="355"/>
      <c r="RRS69" s="355"/>
      <c r="RRT69" s="355"/>
      <c r="RRU69" s="355"/>
      <c r="RRV69" s="355"/>
      <c r="RRW69" s="355"/>
      <c r="RRX69" s="355"/>
      <c r="RRY69" s="355"/>
      <c r="RRZ69" s="355"/>
      <c r="RSA69" s="355"/>
      <c r="RSB69" s="355"/>
      <c r="RSC69" s="355"/>
      <c r="RSD69" s="355"/>
      <c r="RSE69" s="355"/>
      <c r="RSF69" s="355"/>
      <c r="RSG69" s="355"/>
      <c r="RSH69" s="355"/>
      <c r="RSI69" s="355"/>
      <c r="RSJ69" s="355"/>
      <c r="RSK69" s="355"/>
      <c r="RSL69" s="355"/>
      <c r="RSM69" s="355"/>
      <c r="RSN69" s="355"/>
      <c r="RSO69" s="355"/>
      <c r="RSP69" s="355"/>
      <c r="RSQ69" s="355"/>
      <c r="RSR69" s="355"/>
      <c r="RSS69" s="355"/>
      <c r="RST69" s="355"/>
      <c r="RSU69" s="355"/>
      <c r="RSV69" s="355"/>
      <c r="RSW69" s="355"/>
      <c r="RSX69" s="355"/>
      <c r="RSY69" s="355"/>
      <c r="RSZ69" s="355"/>
      <c r="RTA69" s="355"/>
      <c r="RTB69" s="355"/>
      <c r="RTC69" s="355"/>
      <c r="RTD69" s="355"/>
      <c r="RTE69" s="355"/>
      <c r="RTF69" s="355"/>
      <c r="RTG69" s="355"/>
      <c r="RTH69" s="355"/>
      <c r="RTI69" s="355"/>
      <c r="RTJ69" s="355"/>
      <c r="RTK69" s="355"/>
      <c r="RTL69" s="355"/>
      <c r="RTM69" s="355"/>
      <c r="RTN69" s="355"/>
      <c r="RTO69" s="355"/>
      <c r="RTP69" s="355"/>
      <c r="RTQ69" s="355"/>
      <c r="RTR69" s="355"/>
      <c r="RTS69" s="355"/>
      <c r="RTT69" s="355"/>
      <c r="RTU69" s="355"/>
      <c r="RTV69" s="355"/>
      <c r="RTW69" s="355"/>
      <c r="RTX69" s="355"/>
      <c r="RTY69" s="355"/>
      <c r="RTZ69" s="355"/>
      <c r="RUA69" s="355"/>
      <c r="RUB69" s="355"/>
      <c r="RUC69" s="355"/>
      <c r="RUD69" s="355"/>
      <c r="RUE69" s="355"/>
      <c r="RUF69" s="355"/>
      <c r="RUG69" s="355"/>
      <c r="RUH69" s="355"/>
      <c r="RUI69" s="355"/>
      <c r="RUJ69" s="355"/>
      <c r="RUK69" s="355"/>
      <c r="RUL69" s="355"/>
      <c r="RUM69" s="355"/>
      <c r="RUN69" s="355"/>
      <c r="RUO69" s="355"/>
      <c r="RUP69" s="355"/>
      <c r="RUQ69" s="355"/>
      <c r="RUR69" s="355"/>
      <c r="RUS69" s="355"/>
      <c r="RUT69" s="355"/>
      <c r="RUU69" s="355"/>
      <c r="RUV69" s="355"/>
      <c r="RUW69" s="355"/>
      <c r="RUX69" s="355"/>
      <c r="RUY69" s="355"/>
      <c r="RUZ69" s="355"/>
      <c r="RVA69" s="355"/>
      <c r="RVB69" s="355"/>
      <c r="RVC69" s="355"/>
      <c r="RVD69" s="355"/>
      <c r="RVE69" s="355"/>
      <c r="RVF69" s="355"/>
      <c r="RVG69" s="355"/>
      <c r="RVH69" s="355"/>
      <c r="RVI69" s="355"/>
      <c r="RVJ69" s="355"/>
      <c r="RVK69" s="355"/>
      <c r="RVL69" s="355"/>
      <c r="RVM69" s="355"/>
      <c r="RVN69" s="355"/>
      <c r="RVO69" s="355"/>
      <c r="RVP69" s="355"/>
      <c r="RVQ69" s="355"/>
      <c r="RVR69" s="355"/>
      <c r="RVS69" s="355"/>
      <c r="RVT69" s="355"/>
      <c r="RVU69" s="355"/>
      <c r="RVV69" s="355"/>
      <c r="RVW69" s="355"/>
      <c r="RVX69" s="355"/>
      <c r="RVY69" s="355"/>
      <c r="RVZ69" s="355"/>
      <c r="RWA69" s="355"/>
      <c r="RWB69" s="355"/>
      <c r="RWC69" s="355"/>
      <c r="RWD69" s="355"/>
      <c r="RWE69" s="355"/>
      <c r="RWF69" s="355"/>
      <c r="RWG69" s="355"/>
      <c r="RWH69" s="355"/>
      <c r="RWI69" s="355"/>
      <c r="RWJ69" s="355"/>
      <c r="RWK69" s="355"/>
      <c r="RWL69" s="355"/>
      <c r="RWM69" s="355"/>
      <c r="RWN69" s="355"/>
      <c r="RWO69" s="355"/>
      <c r="RWP69" s="355"/>
      <c r="RWQ69" s="355"/>
      <c r="RWR69" s="355"/>
      <c r="RWS69" s="355"/>
      <c r="RWT69" s="355"/>
      <c r="RWU69" s="355"/>
      <c r="RWV69" s="355"/>
      <c r="RWW69" s="355"/>
      <c r="RWX69" s="355"/>
      <c r="RWY69" s="355"/>
      <c r="RWZ69" s="355"/>
      <c r="RXA69" s="355"/>
      <c r="RXB69" s="355"/>
      <c r="RXC69" s="355"/>
      <c r="RXD69" s="355"/>
      <c r="RXE69" s="355"/>
      <c r="RXF69" s="355"/>
      <c r="RXG69" s="355"/>
      <c r="RXH69" s="355"/>
      <c r="RXI69" s="355"/>
      <c r="RXJ69" s="355"/>
      <c r="RXK69" s="355"/>
      <c r="RXL69" s="355"/>
      <c r="RXM69" s="355"/>
      <c r="RXN69" s="355"/>
      <c r="RXO69" s="355"/>
      <c r="RXP69" s="355"/>
      <c r="RXQ69" s="355"/>
      <c r="RXR69" s="355"/>
      <c r="RXS69" s="355"/>
      <c r="RXT69" s="355"/>
      <c r="RXU69" s="355"/>
      <c r="RXV69" s="355"/>
      <c r="RXW69" s="355"/>
      <c r="RXX69" s="355"/>
      <c r="RXY69" s="355"/>
      <c r="RXZ69" s="355"/>
      <c r="RYA69" s="355"/>
      <c r="RYB69" s="355"/>
      <c r="RYC69" s="355"/>
      <c r="RYD69" s="355"/>
      <c r="RYE69" s="355"/>
      <c r="RYF69" s="355"/>
      <c r="RYG69" s="355"/>
      <c r="RYH69" s="355"/>
      <c r="RYI69" s="355"/>
      <c r="RYJ69" s="355"/>
      <c r="RYK69" s="355"/>
      <c r="RYL69" s="355"/>
      <c r="RYM69" s="355"/>
      <c r="RYN69" s="355"/>
      <c r="RYO69" s="355"/>
      <c r="RYP69" s="355"/>
      <c r="RYQ69" s="355"/>
      <c r="RYR69" s="355"/>
      <c r="RYS69" s="355"/>
      <c r="RYT69" s="355"/>
      <c r="RYU69" s="355"/>
      <c r="RYV69" s="355"/>
      <c r="RYW69" s="355"/>
      <c r="RYX69" s="355"/>
      <c r="RYY69" s="355"/>
      <c r="RYZ69" s="355"/>
      <c r="RZA69" s="355"/>
      <c r="RZB69" s="355"/>
      <c r="RZC69" s="355"/>
      <c r="RZD69" s="355"/>
      <c r="RZE69" s="355"/>
      <c r="RZF69" s="355"/>
      <c r="RZG69" s="355"/>
      <c r="RZH69" s="355"/>
      <c r="RZI69" s="355"/>
      <c r="RZJ69" s="355"/>
      <c r="RZK69" s="355"/>
      <c r="RZL69" s="355"/>
      <c r="RZM69" s="355"/>
      <c r="RZN69" s="355"/>
      <c r="RZO69" s="355"/>
      <c r="RZP69" s="355"/>
      <c r="RZQ69" s="355"/>
      <c r="RZR69" s="355"/>
      <c r="RZS69" s="355"/>
      <c r="RZT69" s="355"/>
      <c r="RZU69" s="355"/>
      <c r="RZV69" s="355"/>
      <c r="RZW69" s="355"/>
      <c r="RZX69" s="355"/>
      <c r="RZY69" s="355"/>
      <c r="RZZ69" s="355"/>
      <c r="SAA69" s="355"/>
      <c r="SAB69" s="355"/>
      <c r="SAC69" s="355"/>
      <c r="SAD69" s="355"/>
      <c r="SAE69" s="355"/>
      <c r="SAF69" s="355"/>
      <c r="SAG69" s="355"/>
      <c r="SAH69" s="355"/>
      <c r="SAI69" s="355"/>
      <c r="SAJ69" s="355"/>
      <c r="SAK69" s="355"/>
      <c r="SAL69" s="355"/>
      <c r="SAM69" s="355"/>
      <c r="SAN69" s="355"/>
      <c r="SAO69" s="355"/>
      <c r="SAP69" s="355"/>
      <c r="SAQ69" s="355"/>
      <c r="SAR69" s="355"/>
      <c r="SAS69" s="355"/>
      <c r="SAT69" s="355"/>
      <c r="SAU69" s="355"/>
      <c r="SAV69" s="355"/>
      <c r="SAW69" s="355"/>
      <c r="SAX69" s="355"/>
      <c r="SAY69" s="355"/>
      <c r="SAZ69" s="355"/>
      <c r="SBA69" s="355"/>
      <c r="SBB69" s="355"/>
      <c r="SBC69" s="355"/>
      <c r="SBD69" s="355"/>
      <c r="SBE69" s="355"/>
      <c r="SBF69" s="355"/>
      <c r="SBG69" s="355"/>
      <c r="SBH69" s="355"/>
      <c r="SBI69" s="355"/>
      <c r="SBJ69" s="355"/>
      <c r="SBK69" s="355"/>
      <c r="SBL69" s="355"/>
      <c r="SBM69" s="355"/>
      <c r="SBN69" s="355"/>
      <c r="SBO69" s="355"/>
      <c r="SBP69" s="355"/>
      <c r="SBQ69" s="355"/>
      <c r="SBR69" s="355"/>
      <c r="SBS69" s="355"/>
      <c r="SBT69" s="355"/>
      <c r="SBU69" s="355"/>
      <c r="SBV69" s="355"/>
      <c r="SBW69" s="355"/>
      <c r="SBX69" s="355"/>
      <c r="SBY69" s="355"/>
      <c r="SBZ69" s="355"/>
      <c r="SCA69" s="355"/>
      <c r="SCB69" s="355"/>
      <c r="SCC69" s="355"/>
      <c r="SCD69" s="355"/>
      <c r="SCE69" s="355"/>
      <c r="SCF69" s="355"/>
      <c r="SCG69" s="355"/>
      <c r="SCH69" s="355"/>
      <c r="SCI69" s="355"/>
      <c r="SCJ69" s="355"/>
      <c r="SCK69" s="355"/>
      <c r="SCL69" s="355"/>
      <c r="SCM69" s="355"/>
      <c r="SCN69" s="355"/>
      <c r="SCO69" s="355"/>
      <c r="SCP69" s="355"/>
      <c r="SCQ69" s="355"/>
      <c r="SCR69" s="355"/>
      <c r="SCS69" s="355"/>
      <c r="SCT69" s="355"/>
      <c r="SCU69" s="355"/>
      <c r="SCV69" s="355"/>
      <c r="SCW69" s="355"/>
      <c r="SCX69" s="355"/>
      <c r="SCY69" s="355"/>
      <c r="SCZ69" s="355"/>
      <c r="SDA69" s="355"/>
      <c r="SDB69" s="355"/>
      <c r="SDC69" s="355"/>
      <c r="SDD69" s="355"/>
      <c r="SDE69" s="355"/>
      <c r="SDF69" s="355"/>
      <c r="SDG69" s="355"/>
      <c r="SDH69" s="355"/>
      <c r="SDI69" s="355"/>
      <c r="SDJ69" s="355"/>
      <c r="SDK69" s="355"/>
      <c r="SDL69" s="355"/>
      <c r="SDM69" s="355"/>
      <c r="SDN69" s="355"/>
      <c r="SDO69" s="355"/>
      <c r="SDP69" s="355"/>
      <c r="SDQ69" s="355"/>
      <c r="SDR69" s="355"/>
      <c r="SDS69" s="355"/>
      <c r="SDT69" s="355"/>
      <c r="SDU69" s="355"/>
      <c r="SDV69" s="355"/>
      <c r="SDW69" s="355"/>
      <c r="SDX69" s="355"/>
      <c r="SDY69" s="355"/>
      <c r="SDZ69" s="355"/>
      <c r="SEA69" s="355"/>
      <c r="SEB69" s="355"/>
      <c r="SEC69" s="355"/>
      <c r="SED69" s="355"/>
      <c r="SEE69" s="355"/>
      <c r="SEF69" s="355"/>
      <c r="SEG69" s="355"/>
      <c r="SEH69" s="355"/>
      <c r="SEI69" s="355"/>
      <c r="SEJ69" s="355"/>
      <c r="SEK69" s="355"/>
      <c r="SEL69" s="355"/>
      <c r="SEM69" s="355"/>
      <c r="SEN69" s="355"/>
      <c r="SEO69" s="355"/>
      <c r="SEP69" s="355"/>
      <c r="SEQ69" s="355"/>
      <c r="SER69" s="355"/>
      <c r="SES69" s="355"/>
      <c r="SET69" s="355"/>
      <c r="SEU69" s="355"/>
      <c r="SEV69" s="355"/>
      <c r="SEW69" s="355"/>
      <c r="SEX69" s="355"/>
      <c r="SEY69" s="355"/>
      <c r="SEZ69" s="355"/>
      <c r="SFA69" s="355"/>
      <c r="SFB69" s="355"/>
      <c r="SFC69" s="355"/>
      <c r="SFD69" s="355"/>
      <c r="SFE69" s="355"/>
      <c r="SFF69" s="355"/>
      <c r="SFG69" s="355"/>
      <c r="SFH69" s="355"/>
      <c r="SFI69" s="355"/>
      <c r="SFJ69" s="355"/>
      <c r="SFK69" s="355"/>
      <c r="SFL69" s="355"/>
      <c r="SFM69" s="355"/>
      <c r="SFN69" s="355"/>
      <c r="SFO69" s="355"/>
      <c r="SFP69" s="355"/>
      <c r="SFQ69" s="355"/>
      <c r="SFR69" s="355"/>
      <c r="SFS69" s="355"/>
      <c r="SFT69" s="355"/>
      <c r="SFU69" s="355"/>
      <c r="SFV69" s="355"/>
      <c r="SFW69" s="355"/>
      <c r="SFX69" s="355"/>
      <c r="SFY69" s="355"/>
      <c r="SFZ69" s="355"/>
      <c r="SGA69" s="355"/>
      <c r="SGB69" s="355"/>
      <c r="SGC69" s="355"/>
      <c r="SGD69" s="355"/>
      <c r="SGE69" s="355"/>
      <c r="SGF69" s="355"/>
      <c r="SGG69" s="355"/>
      <c r="SGH69" s="355"/>
      <c r="SGI69" s="355"/>
      <c r="SGJ69" s="355"/>
      <c r="SGK69" s="355"/>
      <c r="SGL69" s="355"/>
      <c r="SGM69" s="355"/>
      <c r="SGN69" s="355"/>
      <c r="SGO69" s="355"/>
      <c r="SGP69" s="355"/>
      <c r="SGQ69" s="355"/>
      <c r="SGR69" s="355"/>
      <c r="SGS69" s="355"/>
      <c r="SGT69" s="355"/>
      <c r="SGU69" s="355"/>
      <c r="SGV69" s="355"/>
      <c r="SGW69" s="355"/>
      <c r="SGX69" s="355"/>
      <c r="SGY69" s="355"/>
      <c r="SGZ69" s="355"/>
      <c r="SHA69" s="355"/>
      <c r="SHB69" s="355"/>
      <c r="SHC69" s="355"/>
      <c r="SHD69" s="355"/>
      <c r="SHE69" s="355"/>
      <c r="SHF69" s="355"/>
      <c r="SHG69" s="355"/>
      <c r="SHH69" s="355"/>
      <c r="SHI69" s="355"/>
      <c r="SHJ69" s="355"/>
      <c r="SHK69" s="355"/>
      <c r="SHL69" s="355"/>
      <c r="SHM69" s="355"/>
      <c r="SHN69" s="355"/>
      <c r="SHO69" s="355"/>
      <c r="SHP69" s="355"/>
      <c r="SHQ69" s="355"/>
      <c r="SHR69" s="355"/>
      <c r="SHS69" s="355"/>
      <c r="SHT69" s="355"/>
      <c r="SHU69" s="355"/>
      <c r="SHV69" s="355"/>
      <c r="SHW69" s="355"/>
      <c r="SHX69" s="355"/>
      <c r="SHY69" s="355"/>
      <c r="SHZ69" s="355"/>
      <c r="SIA69" s="355"/>
      <c r="SIB69" s="355"/>
      <c r="SIC69" s="355"/>
      <c r="SID69" s="355"/>
      <c r="SIE69" s="355"/>
      <c r="SIF69" s="355"/>
      <c r="SIG69" s="355"/>
      <c r="SIH69" s="355"/>
      <c r="SII69" s="355"/>
      <c r="SIJ69" s="355"/>
      <c r="SIK69" s="355"/>
      <c r="SIL69" s="355"/>
      <c r="SIM69" s="355"/>
      <c r="SIN69" s="355"/>
      <c r="SIO69" s="355"/>
      <c r="SIP69" s="355"/>
      <c r="SIQ69" s="355"/>
      <c r="SIR69" s="355"/>
      <c r="SIS69" s="355"/>
      <c r="SIT69" s="355"/>
      <c r="SIU69" s="355"/>
      <c r="SIV69" s="355"/>
      <c r="SIW69" s="355"/>
      <c r="SIX69" s="355"/>
      <c r="SIY69" s="355"/>
      <c r="SIZ69" s="355"/>
      <c r="SJA69" s="355"/>
      <c r="SJB69" s="355"/>
      <c r="SJC69" s="355"/>
      <c r="SJD69" s="355"/>
      <c r="SJE69" s="355"/>
      <c r="SJF69" s="355"/>
      <c r="SJG69" s="355"/>
      <c r="SJH69" s="355"/>
      <c r="SJI69" s="355"/>
      <c r="SJJ69" s="355"/>
      <c r="SJK69" s="355"/>
      <c r="SJL69" s="355"/>
      <c r="SJM69" s="355"/>
      <c r="SJN69" s="355"/>
      <c r="SJO69" s="355"/>
      <c r="SJP69" s="355"/>
      <c r="SJQ69" s="355"/>
      <c r="SJR69" s="355"/>
      <c r="SJS69" s="355"/>
      <c r="SJT69" s="355"/>
      <c r="SJU69" s="355"/>
      <c r="SJV69" s="355"/>
      <c r="SJW69" s="355"/>
      <c r="SJX69" s="355"/>
      <c r="SJY69" s="355"/>
      <c r="SJZ69" s="355"/>
      <c r="SKA69" s="355"/>
      <c r="SKB69" s="355"/>
      <c r="SKC69" s="355"/>
      <c r="SKD69" s="355"/>
      <c r="SKE69" s="355"/>
      <c r="SKF69" s="355"/>
      <c r="SKG69" s="355"/>
      <c r="SKH69" s="355"/>
      <c r="SKI69" s="355"/>
      <c r="SKJ69" s="355"/>
      <c r="SKK69" s="355"/>
      <c r="SKL69" s="355"/>
      <c r="SKM69" s="355"/>
      <c r="SKN69" s="355"/>
      <c r="SKO69" s="355"/>
      <c r="SKP69" s="355"/>
      <c r="SKQ69" s="355"/>
      <c r="SKR69" s="355"/>
      <c r="SKS69" s="355"/>
      <c r="SKT69" s="355"/>
      <c r="SKU69" s="355"/>
      <c r="SKV69" s="355"/>
      <c r="SKW69" s="355"/>
      <c r="SKX69" s="355"/>
      <c r="SKY69" s="355"/>
      <c r="SKZ69" s="355"/>
      <c r="SLA69" s="355"/>
      <c r="SLB69" s="355"/>
      <c r="SLC69" s="355"/>
      <c r="SLD69" s="355"/>
      <c r="SLE69" s="355"/>
      <c r="SLF69" s="355"/>
      <c r="SLG69" s="355"/>
      <c r="SLH69" s="355"/>
      <c r="SLI69" s="355"/>
      <c r="SLJ69" s="355"/>
      <c r="SLK69" s="355"/>
      <c r="SLL69" s="355"/>
      <c r="SLM69" s="355"/>
      <c r="SLN69" s="355"/>
      <c r="SLO69" s="355"/>
      <c r="SLP69" s="355"/>
      <c r="SLQ69" s="355"/>
      <c r="SLR69" s="355"/>
      <c r="SLS69" s="355"/>
      <c r="SLT69" s="355"/>
      <c r="SLU69" s="355"/>
      <c r="SLV69" s="355"/>
      <c r="SLW69" s="355"/>
      <c r="SLX69" s="355"/>
      <c r="SLY69" s="355"/>
      <c r="SLZ69" s="355"/>
      <c r="SMA69" s="355"/>
      <c r="SMB69" s="355"/>
      <c r="SMC69" s="355"/>
      <c r="SMD69" s="355"/>
      <c r="SME69" s="355"/>
      <c r="SMF69" s="355"/>
      <c r="SMG69" s="355"/>
      <c r="SMH69" s="355"/>
      <c r="SMI69" s="355"/>
      <c r="SMJ69" s="355"/>
      <c r="SMK69" s="355"/>
      <c r="SML69" s="355"/>
      <c r="SMM69" s="355"/>
      <c r="SMN69" s="355"/>
      <c r="SMO69" s="355"/>
      <c r="SMP69" s="355"/>
      <c r="SMQ69" s="355"/>
      <c r="SMR69" s="355"/>
      <c r="SMS69" s="355"/>
      <c r="SMT69" s="355"/>
      <c r="SMU69" s="355"/>
      <c r="SMV69" s="355"/>
      <c r="SMW69" s="355"/>
      <c r="SMX69" s="355"/>
      <c r="SMY69" s="355"/>
      <c r="SMZ69" s="355"/>
      <c r="SNA69" s="355"/>
      <c r="SNB69" s="355"/>
      <c r="SNC69" s="355"/>
      <c r="SND69" s="355"/>
      <c r="SNE69" s="355"/>
      <c r="SNF69" s="355"/>
      <c r="SNG69" s="355"/>
      <c r="SNH69" s="355"/>
      <c r="SNI69" s="355"/>
      <c r="SNJ69" s="355"/>
      <c r="SNK69" s="355"/>
      <c r="SNL69" s="355"/>
      <c r="SNM69" s="355"/>
      <c r="SNN69" s="355"/>
      <c r="SNO69" s="355"/>
      <c r="SNP69" s="355"/>
      <c r="SNQ69" s="355"/>
      <c r="SNR69" s="355"/>
      <c r="SNS69" s="355"/>
      <c r="SNT69" s="355"/>
      <c r="SNU69" s="355"/>
      <c r="SNV69" s="355"/>
      <c r="SNW69" s="355"/>
      <c r="SNX69" s="355"/>
      <c r="SNY69" s="355"/>
      <c r="SNZ69" s="355"/>
      <c r="SOA69" s="355"/>
      <c r="SOB69" s="355"/>
      <c r="SOC69" s="355"/>
      <c r="SOD69" s="355"/>
      <c r="SOE69" s="355"/>
      <c r="SOF69" s="355"/>
      <c r="SOG69" s="355"/>
      <c r="SOH69" s="355"/>
      <c r="SOI69" s="355"/>
      <c r="SOJ69" s="355"/>
      <c r="SOK69" s="355"/>
      <c r="SOL69" s="355"/>
      <c r="SOM69" s="355"/>
      <c r="SON69" s="355"/>
      <c r="SOO69" s="355"/>
      <c r="SOP69" s="355"/>
      <c r="SOQ69" s="355"/>
      <c r="SOR69" s="355"/>
      <c r="SOS69" s="355"/>
      <c r="SOT69" s="355"/>
      <c r="SOU69" s="355"/>
      <c r="SOV69" s="355"/>
      <c r="SOW69" s="355"/>
      <c r="SOX69" s="355"/>
      <c r="SOY69" s="355"/>
      <c r="SOZ69" s="355"/>
      <c r="SPA69" s="355"/>
      <c r="SPB69" s="355"/>
      <c r="SPC69" s="355"/>
      <c r="SPD69" s="355"/>
      <c r="SPE69" s="355"/>
      <c r="SPF69" s="355"/>
      <c r="SPG69" s="355"/>
      <c r="SPH69" s="355"/>
      <c r="SPI69" s="355"/>
      <c r="SPJ69" s="355"/>
      <c r="SPK69" s="355"/>
      <c r="SPL69" s="355"/>
      <c r="SPM69" s="355"/>
      <c r="SPN69" s="355"/>
      <c r="SPO69" s="355"/>
      <c r="SPP69" s="355"/>
      <c r="SPQ69" s="355"/>
      <c r="SPR69" s="355"/>
      <c r="SPS69" s="355"/>
      <c r="SPT69" s="355"/>
      <c r="SPU69" s="355"/>
      <c r="SPV69" s="355"/>
      <c r="SPW69" s="355"/>
      <c r="SPX69" s="355"/>
      <c r="SPY69" s="355"/>
      <c r="SPZ69" s="355"/>
      <c r="SQA69" s="355"/>
      <c r="SQB69" s="355"/>
      <c r="SQC69" s="355"/>
      <c r="SQD69" s="355"/>
      <c r="SQE69" s="355"/>
      <c r="SQF69" s="355"/>
      <c r="SQG69" s="355"/>
      <c r="SQH69" s="355"/>
      <c r="SQI69" s="355"/>
      <c r="SQJ69" s="355"/>
      <c r="SQK69" s="355"/>
      <c r="SQL69" s="355"/>
      <c r="SQM69" s="355"/>
      <c r="SQN69" s="355"/>
      <c r="SQO69" s="355"/>
      <c r="SQP69" s="355"/>
      <c r="SQQ69" s="355"/>
      <c r="SQR69" s="355"/>
      <c r="SQS69" s="355"/>
      <c r="SQT69" s="355"/>
      <c r="SQU69" s="355"/>
      <c r="SQV69" s="355"/>
      <c r="SQW69" s="355"/>
      <c r="SQX69" s="355"/>
      <c r="SQY69" s="355"/>
      <c r="SQZ69" s="355"/>
      <c r="SRA69" s="355"/>
      <c r="SRB69" s="355"/>
      <c r="SRC69" s="355"/>
      <c r="SRD69" s="355"/>
      <c r="SRE69" s="355"/>
      <c r="SRF69" s="355"/>
      <c r="SRG69" s="355"/>
      <c r="SRH69" s="355"/>
      <c r="SRI69" s="355"/>
      <c r="SRJ69" s="355"/>
      <c r="SRK69" s="355"/>
      <c r="SRL69" s="355"/>
      <c r="SRM69" s="355"/>
      <c r="SRN69" s="355"/>
      <c r="SRO69" s="355"/>
      <c r="SRP69" s="355"/>
      <c r="SRQ69" s="355"/>
      <c r="SRR69" s="355"/>
      <c r="SRS69" s="355"/>
      <c r="SRT69" s="355"/>
      <c r="SRU69" s="355"/>
      <c r="SRV69" s="355"/>
      <c r="SRW69" s="355"/>
      <c r="SRX69" s="355"/>
      <c r="SRY69" s="355"/>
      <c r="SRZ69" s="355"/>
      <c r="SSA69" s="355"/>
      <c r="SSB69" s="355"/>
      <c r="SSC69" s="355"/>
      <c r="SSD69" s="355"/>
      <c r="SSE69" s="355"/>
      <c r="SSF69" s="355"/>
      <c r="SSG69" s="355"/>
      <c r="SSH69" s="355"/>
      <c r="SSI69" s="355"/>
      <c r="SSJ69" s="355"/>
      <c r="SSK69" s="355"/>
      <c r="SSL69" s="355"/>
      <c r="SSM69" s="355"/>
      <c r="SSN69" s="355"/>
      <c r="SSO69" s="355"/>
      <c r="SSP69" s="355"/>
      <c r="SSQ69" s="355"/>
      <c r="SSR69" s="355"/>
      <c r="SSS69" s="355"/>
      <c r="SST69" s="355"/>
      <c r="SSU69" s="355"/>
      <c r="SSV69" s="355"/>
      <c r="SSW69" s="355"/>
      <c r="SSX69" s="355"/>
      <c r="SSY69" s="355"/>
      <c r="SSZ69" s="355"/>
      <c r="STA69" s="355"/>
      <c r="STB69" s="355"/>
      <c r="STC69" s="355"/>
      <c r="STD69" s="355"/>
      <c r="STE69" s="355"/>
      <c r="STF69" s="355"/>
      <c r="STG69" s="355"/>
      <c r="STH69" s="355"/>
      <c r="STI69" s="355"/>
      <c r="STJ69" s="355"/>
      <c r="STK69" s="355"/>
      <c r="STL69" s="355"/>
      <c r="STM69" s="355"/>
      <c r="STN69" s="355"/>
      <c r="STO69" s="355"/>
      <c r="STP69" s="355"/>
      <c r="STQ69" s="355"/>
      <c r="STR69" s="355"/>
      <c r="STS69" s="355"/>
      <c r="STT69" s="355"/>
      <c r="STU69" s="355"/>
      <c r="STV69" s="355"/>
      <c r="STW69" s="355"/>
      <c r="STX69" s="355"/>
      <c r="STY69" s="355"/>
      <c r="STZ69" s="355"/>
      <c r="SUA69" s="355"/>
      <c r="SUB69" s="355"/>
      <c r="SUC69" s="355"/>
      <c r="SUD69" s="355"/>
      <c r="SUE69" s="355"/>
      <c r="SUF69" s="355"/>
      <c r="SUG69" s="355"/>
      <c r="SUH69" s="355"/>
      <c r="SUI69" s="355"/>
      <c r="SUJ69" s="355"/>
      <c r="SUK69" s="355"/>
      <c r="SUL69" s="355"/>
      <c r="SUM69" s="355"/>
      <c r="SUN69" s="355"/>
      <c r="SUO69" s="355"/>
      <c r="SUP69" s="355"/>
      <c r="SUQ69" s="355"/>
      <c r="SUR69" s="355"/>
      <c r="SUS69" s="355"/>
      <c r="SUT69" s="355"/>
      <c r="SUU69" s="355"/>
      <c r="SUV69" s="355"/>
      <c r="SUW69" s="355"/>
      <c r="SUX69" s="355"/>
      <c r="SUY69" s="355"/>
      <c r="SUZ69" s="355"/>
      <c r="SVA69" s="355"/>
      <c r="SVB69" s="355"/>
      <c r="SVC69" s="355"/>
      <c r="SVD69" s="355"/>
      <c r="SVE69" s="355"/>
      <c r="SVF69" s="355"/>
      <c r="SVG69" s="355"/>
      <c r="SVH69" s="355"/>
      <c r="SVI69" s="355"/>
      <c r="SVJ69" s="355"/>
      <c r="SVK69" s="355"/>
      <c r="SVL69" s="355"/>
      <c r="SVM69" s="355"/>
      <c r="SVN69" s="355"/>
      <c r="SVO69" s="355"/>
      <c r="SVP69" s="355"/>
      <c r="SVQ69" s="355"/>
      <c r="SVR69" s="355"/>
      <c r="SVS69" s="355"/>
      <c r="SVT69" s="355"/>
      <c r="SVU69" s="355"/>
      <c r="SVV69" s="355"/>
      <c r="SVW69" s="355"/>
      <c r="SVX69" s="355"/>
      <c r="SVY69" s="355"/>
      <c r="SVZ69" s="355"/>
      <c r="SWA69" s="355"/>
      <c r="SWB69" s="355"/>
      <c r="SWC69" s="355"/>
      <c r="SWD69" s="355"/>
      <c r="SWE69" s="355"/>
      <c r="SWF69" s="355"/>
      <c r="SWG69" s="355"/>
      <c r="SWH69" s="355"/>
      <c r="SWI69" s="355"/>
      <c r="SWJ69" s="355"/>
      <c r="SWK69" s="355"/>
      <c r="SWL69" s="355"/>
      <c r="SWM69" s="355"/>
      <c r="SWN69" s="355"/>
      <c r="SWO69" s="355"/>
      <c r="SWP69" s="355"/>
      <c r="SWQ69" s="355"/>
      <c r="SWR69" s="355"/>
      <c r="SWS69" s="355"/>
      <c r="SWT69" s="355"/>
      <c r="SWU69" s="355"/>
      <c r="SWV69" s="355"/>
      <c r="SWW69" s="355"/>
      <c r="SWX69" s="355"/>
      <c r="SWY69" s="355"/>
      <c r="SWZ69" s="355"/>
      <c r="SXA69" s="355"/>
      <c r="SXB69" s="355"/>
      <c r="SXC69" s="355"/>
      <c r="SXD69" s="355"/>
      <c r="SXE69" s="355"/>
      <c r="SXF69" s="355"/>
      <c r="SXG69" s="355"/>
      <c r="SXH69" s="355"/>
      <c r="SXI69" s="355"/>
      <c r="SXJ69" s="355"/>
      <c r="SXK69" s="355"/>
      <c r="SXL69" s="355"/>
      <c r="SXM69" s="355"/>
      <c r="SXN69" s="355"/>
      <c r="SXO69" s="355"/>
      <c r="SXP69" s="355"/>
      <c r="SXQ69" s="355"/>
      <c r="SXR69" s="355"/>
      <c r="SXS69" s="355"/>
      <c r="SXT69" s="355"/>
      <c r="SXU69" s="355"/>
      <c r="SXV69" s="355"/>
      <c r="SXW69" s="355"/>
      <c r="SXX69" s="355"/>
      <c r="SXY69" s="355"/>
      <c r="SXZ69" s="355"/>
      <c r="SYA69" s="355"/>
      <c r="SYB69" s="355"/>
      <c r="SYC69" s="355"/>
      <c r="SYD69" s="355"/>
      <c r="SYE69" s="355"/>
      <c r="SYF69" s="355"/>
      <c r="SYG69" s="355"/>
      <c r="SYH69" s="355"/>
      <c r="SYI69" s="355"/>
      <c r="SYJ69" s="355"/>
      <c r="SYK69" s="355"/>
      <c r="SYL69" s="355"/>
      <c r="SYM69" s="355"/>
      <c r="SYN69" s="355"/>
      <c r="SYO69" s="355"/>
      <c r="SYP69" s="355"/>
      <c r="SYQ69" s="355"/>
      <c r="SYR69" s="355"/>
      <c r="SYS69" s="355"/>
      <c r="SYT69" s="355"/>
      <c r="SYU69" s="355"/>
      <c r="SYV69" s="355"/>
      <c r="SYW69" s="355"/>
      <c r="SYX69" s="355"/>
      <c r="SYY69" s="355"/>
      <c r="SYZ69" s="355"/>
      <c r="SZA69" s="355"/>
      <c r="SZB69" s="355"/>
      <c r="SZC69" s="355"/>
      <c r="SZD69" s="355"/>
      <c r="SZE69" s="355"/>
      <c r="SZF69" s="355"/>
      <c r="SZG69" s="355"/>
      <c r="SZH69" s="355"/>
      <c r="SZI69" s="355"/>
      <c r="SZJ69" s="355"/>
      <c r="SZK69" s="355"/>
      <c r="SZL69" s="355"/>
      <c r="SZM69" s="355"/>
      <c r="SZN69" s="355"/>
      <c r="SZO69" s="355"/>
      <c r="SZP69" s="355"/>
      <c r="SZQ69" s="355"/>
      <c r="SZR69" s="355"/>
      <c r="SZS69" s="355"/>
      <c r="SZT69" s="355"/>
      <c r="SZU69" s="355"/>
      <c r="SZV69" s="355"/>
      <c r="SZW69" s="355"/>
      <c r="SZX69" s="355"/>
      <c r="SZY69" s="355"/>
      <c r="SZZ69" s="355"/>
      <c r="TAA69" s="355"/>
      <c r="TAB69" s="355"/>
      <c r="TAC69" s="355"/>
      <c r="TAD69" s="355"/>
      <c r="TAE69" s="355"/>
      <c r="TAF69" s="355"/>
      <c r="TAG69" s="355"/>
      <c r="TAH69" s="355"/>
      <c r="TAI69" s="355"/>
      <c r="TAJ69" s="355"/>
      <c r="TAK69" s="355"/>
      <c r="TAL69" s="355"/>
      <c r="TAM69" s="355"/>
      <c r="TAN69" s="355"/>
      <c r="TAO69" s="355"/>
      <c r="TAP69" s="355"/>
      <c r="TAQ69" s="355"/>
      <c r="TAR69" s="355"/>
      <c r="TAS69" s="355"/>
      <c r="TAT69" s="355"/>
      <c r="TAU69" s="355"/>
      <c r="TAV69" s="355"/>
      <c r="TAW69" s="355"/>
      <c r="TAX69" s="355"/>
      <c r="TAY69" s="355"/>
      <c r="TAZ69" s="355"/>
      <c r="TBA69" s="355"/>
      <c r="TBB69" s="355"/>
      <c r="TBC69" s="355"/>
      <c r="TBD69" s="355"/>
      <c r="TBE69" s="355"/>
      <c r="TBF69" s="355"/>
      <c r="TBG69" s="355"/>
      <c r="TBH69" s="355"/>
      <c r="TBI69" s="355"/>
      <c r="TBJ69" s="355"/>
      <c r="TBK69" s="355"/>
      <c r="TBL69" s="355"/>
      <c r="TBM69" s="355"/>
      <c r="TBN69" s="355"/>
      <c r="TBO69" s="355"/>
      <c r="TBP69" s="355"/>
      <c r="TBQ69" s="355"/>
      <c r="TBR69" s="355"/>
      <c r="TBS69" s="355"/>
      <c r="TBT69" s="355"/>
      <c r="TBU69" s="355"/>
      <c r="TBV69" s="355"/>
      <c r="TBW69" s="355"/>
      <c r="TBX69" s="355"/>
      <c r="TBY69" s="355"/>
      <c r="TBZ69" s="355"/>
      <c r="TCA69" s="355"/>
      <c r="TCB69" s="355"/>
      <c r="TCC69" s="355"/>
      <c r="TCD69" s="355"/>
      <c r="TCE69" s="355"/>
      <c r="TCF69" s="355"/>
      <c r="TCG69" s="355"/>
      <c r="TCH69" s="355"/>
      <c r="TCI69" s="355"/>
      <c r="TCJ69" s="355"/>
      <c r="TCK69" s="355"/>
      <c r="TCL69" s="355"/>
      <c r="TCM69" s="355"/>
      <c r="TCN69" s="355"/>
      <c r="TCO69" s="355"/>
      <c r="TCP69" s="355"/>
      <c r="TCQ69" s="355"/>
      <c r="TCR69" s="355"/>
      <c r="TCS69" s="355"/>
      <c r="TCT69" s="355"/>
      <c r="TCU69" s="355"/>
      <c r="TCV69" s="355"/>
      <c r="TCW69" s="355"/>
      <c r="TCX69" s="355"/>
      <c r="TCY69" s="355"/>
      <c r="TCZ69" s="355"/>
      <c r="TDA69" s="355"/>
      <c r="TDB69" s="355"/>
      <c r="TDC69" s="355"/>
      <c r="TDD69" s="355"/>
      <c r="TDE69" s="355"/>
      <c r="TDF69" s="355"/>
      <c r="TDG69" s="355"/>
      <c r="TDH69" s="355"/>
      <c r="TDI69" s="355"/>
      <c r="TDJ69" s="355"/>
      <c r="TDK69" s="355"/>
      <c r="TDL69" s="355"/>
      <c r="TDM69" s="355"/>
      <c r="TDN69" s="355"/>
      <c r="TDO69" s="355"/>
      <c r="TDP69" s="355"/>
      <c r="TDQ69" s="355"/>
      <c r="TDR69" s="355"/>
      <c r="TDS69" s="355"/>
      <c r="TDT69" s="355"/>
      <c r="TDU69" s="355"/>
      <c r="TDV69" s="355"/>
      <c r="TDW69" s="355"/>
      <c r="TDX69" s="355"/>
      <c r="TDY69" s="355"/>
      <c r="TDZ69" s="355"/>
      <c r="TEA69" s="355"/>
      <c r="TEB69" s="355"/>
      <c r="TEC69" s="355"/>
      <c r="TED69" s="355"/>
      <c r="TEE69" s="355"/>
      <c r="TEF69" s="355"/>
      <c r="TEG69" s="355"/>
      <c r="TEH69" s="355"/>
      <c r="TEI69" s="355"/>
      <c r="TEJ69" s="355"/>
      <c r="TEK69" s="355"/>
      <c r="TEL69" s="355"/>
      <c r="TEM69" s="355"/>
      <c r="TEN69" s="355"/>
      <c r="TEO69" s="355"/>
      <c r="TEP69" s="355"/>
      <c r="TEQ69" s="355"/>
      <c r="TER69" s="355"/>
      <c r="TES69" s="355"/>
      <c r="TET69" s="355"/>
      <c r="TEU69" s="355"/>
      <c r="TEV69" s="355"/>
      <c r="TEW69" s="355"/>
      <c r="TEX69" s="355"/>
      <c r="TEY69" s="355"/>
      <c r="TEZ69" s="355"/>
      <c r="TFA69" s="355"/>
      <c r="TFB69" s="355"/>
      <c r="TFC69" s="355"/>
      <c r="TFD69" s="355"/>
      <c r="TFE69" s="355"/>
      <c r="TFF69" s="355"/>
      <c r="TFG69" s="355"/>
      <c r="TFH69" s="355"/>
      <c r="TFI69" s="355"/>
      <c r="TFJ69" s="355"/>
      <c r="TFK69" s="355"/>
      <c r="TFL69" s="355"/>
      <c r="TFM69" s="355"/>
      <c r="TFN69" s="355"/>
      <c r="TFO69" s="355"/>
      <c r="TFP69" s="355"/>
      <c r="TFQ69" s="355"/>
      <c r="TFR69" s="355"/>
      <c r="TFS69" s="355"/>
      <c r="TFT69" s="355"/>
      <c r="TFU69" s="355"/>
      <c r="TFV69" s="355"/>
      <c r="TFW69" s="355"/>
      <c r="TFX69" s="355"/>
      <c r="TFY69" s="355"/>
      <c r="TFZ69" s="355"/>
      <c r="TGA69" s="355"/>
      <c r="TGB69" s="355"/>
      <c r="TGC69" s="355"/>
      <c r="TGD69" s="355"/>
      <c r="TGE69" s="355"/>
      <c r="TGF69" s="355"/>
      <c r="TGG69" s="355"/>
      <c r="TGH69" s="355"/>
      <c r="TGI69" s="355"/>
      <c r="TGJ69" s="355"/>
      <c r="TGK69" s="355"/>
      <c r="TGL69" s="355"/>
      <c r="TGM69" s="355"/>
      <c r="TGN69" s="355"/>
      <c r="TGO69" s="355"/>
      <c r="TGP69" s="355"/>
      <c r="TGQ69" s="355"/>
      <c r="TGR69" s="355"/>
      <c r="TGS69" s="355"/>
      <c r="TGT69" s="355"/>
      <c r="TGU69" s="355"/>
      <c r="TGV69" s="355"/>
      <c r="TGW69" s="355"/>
      <c r="TGX69" s="355"/>
      <c r="TGY69" s="355"/>
      <c r="TGZ69" s="355"/>
      <c r="THA69" s="355"/>
      <c r="THB69" s="355"/>
      <c r="THC69" s="355"/>
      <c r="THD69" s="355"/>
      <c r="THE69" s="355"/>
      <c r="THF69" s="355"/>
      <c r="THG69" s="355"/>
      <c r="THH69" s="355"/>
      <c r="THI69" s="355"/>
      <c r="THJ69" s="355"/>
      <c r="THK69" s="355"/>
      <c r="THL69" s="355"/>
      <c r="THM69" s="355"/>
      <c r="THN69" s="355"/>
      <c r="THO69" s="355"/>
      <c r="THP69" s="355"/>
      <c r="THQ69" s="355"/>
      <c r="THR69" s="355"/>
      <c r="THS69" s="355"/>
      <c r="THT69" s="355"/>
      <c r="THU69" s="355"/>
      <c r="THV69" s="355"/>
      <c r="THW69" s="355"/>
      <c r="THX69" s="355"/>
      <c r="THY69" s="355"/>
      <c r="THZ69" s="355"/>
      <c r="TIA69" s="355"/>
      <c r="TIB69" s="355"/>
      <c r="TIC69" s="355"/>
      <c r="TID69" s="355"/>
      <c r="TIE69" s="355"/>
      <c r="TIF69" s="355"/>
      <c r="TIG69" s="355"/>
      <c r="TIH69" s="355"/>
      <c r="TII69" s="355"/>
      <c r="TIJ69" s="355"/>
      <c r="TIK69" s="355"/>
      <c r="TIL69" s="355"/>
      <c r="TIM69" s="355"/>
      <c r="TIN69" s="355"/>
      <c r="TIO69" s="355"/>
      <c r="TIP69" s="355"/>
      <c r="TIQ69" s="355"/>
      <c r="TIR69" s="355"/>
      <c r="TIS69" s="355"/>
      <c r="TIT69" s="355"/>
      <c r="TIU69" s="355"/>
      <c r="TIV69" s="355"/>
      <c r="TIW69" s="355"/>
      <c r="TIX69" s="355"/>
      <c r="TIY69" s="355"/>
      <c r="TIZ69" s="355"/>
      <c r="TJA69" s="355"/>
      <c r="TJB69" s="355"/>
      <c r="TJC69" s="355"/>
      <c r="TJD69" s="355"/>
      <c r="TJE69" s="355"/>
      <c r="TJF69" s="355"/>
      <c r="TJG69" s="355"/>
      <c r="TJH69" s="355"/>
      <c r="TJI69" s="355"/>
      <c r="TJJ69" s="355"/>
      <c r="TJK69" s="355"/>
      <c r="TJL69" s="355"/>
      <c r="TJM69" s="355"/>
      <c r="TJN69" s="355"/>
      <c r="TJO69" s="355"/>
      <c r="TJP69" s="355"/>
      <c r="TJQ69" s="355"/>
      <c r="TJR69" s="355"/>
      <c r="TJS69" s="355"/>
      <c r="TJT69" s="355"/>
      <c r="TJU69" s="355"/>
      <c r="TJV69" s="355"/>
      <c r="TJW69" s="355"/>
      <c r="TJX69" s="355"/>
      <c r="TJY69" s="355"/>
      <c r="TJZ69" s="355"/>
      <c r="TKA69" s="355"/>
      <c r="TKB69" s="355"/>
      <c r="TKC69" s="355"/>
      <c r="TKD69" s="355"/>
      <c r="TKE69" s="355"/>
      <c r="TKF69" s="355"/>
      <c r="TKG69" s="355"/>
      <c r="TKH69" s="355"/>
      <c r="TKI69" s="355"/>
      <c r="TKJ69" s="355"/>
      <c r="TKK69" s="355"/>
      <c r="TKL69" s="355"/>
      <c r="TKM69" s="355"/>
      <c r="TKN69" s="355"/>
      <c r="TKO69" s="355"/>
      <c r="TKP69" s="355"/>
      <c r="TKQ69" s="355"/>
      <c r="TKR69" s="355"/>
      <c r="TKS69" s="355"/>
      <c r="TKT69" s="355"/>
      <c r="TKU69" s="355"/>
      <c r="TKV69" s="355"/>
      <c r="TKW69" s="355"/>
      <c r="TKX69" s="355"/>
      <c r="TKY69" s="355"/>
      <c r="TKZ69" s="355"/>
      <c r="TLA69" s="355"/>
      <c r="TLB69" s="355"/>
      <c r="TLC69" s="355"/>
      <c r="TLD69" s="355"/>
      <c r="TLE69" s="355"/>
      <c r="TLF69" s="355"/>
      <c r="TLG69" s="355"/>
      <c r="TLH69" s="355"/>
      <c r="TLI69" s="355"/>
      <c r="TLJ69" s="355"/>
      <c r="TLK69" s="355"/>
      <c r="TLL69" s="355"/>
      <c r="TLM69" s="355"/>
      <c r="TLN69" s="355"/>
      <c r="TLO69" s="355"/>
      <c r="TLP69" s="355"/>
      <c r="TLQ69" s="355"/>
      <c r="TLR69" s="355"/>
      <c r="TLS69" s="355"/>
      <c r="TLT69" s="355"/>
      <c r="TLU69" s="355"/>
      <c r="TLV69" s="355"/>
      <c r="TLW69" s="355"/>
      <c r="TLX69" s="355"/>
      <c r="TLY69" s="355"/>
      <c r="TLZ69" s="355"/>
      <c r="TMA69" s="355"/>
      <c r="TMB69" s="355"/>
      <c r="TMC69" s="355"/>
      <c r="TMD69" s="355"/>
      <c r="TME69" s="355"/>
      <c r="TMF69" s="355"/>
      <c r="TMG69" s="355"/>
      <c r="TMH69" s="355"/>
      <c r="TMI69" s="355"/>
      <c r="TMJ69" s="355"/>
      <c r="TMK69" s="355"/>
      <c r="TML69" s="355"/>
      <c r="TMM69" s="355"/>
      <c r="TMN69" s="355"/>
      <c r="TMO69" s="355"/>
      <c r="TMP69" s="355"/>
      <c r="TMQ69" s="355"/>
      <c r="TMR69" s="355"/>
      <c r="TMS69" s="355"/>
      <c r="TMT69" s="355"/>
      <c r="TMU69" s="355"/>
      <c r="TMV69" s="355"/>
      <c r="TMW69" s="355"/>
      <c r="TMX69" s="355"/>
      <c r="TMY69" s="355"/>
      <c r="TMZ69" s="355"/>
      <c r="TNA69" s="355"/>
      <c r="TNB69" s="355"/>
      <c r="TNC69" s="355"/>
      <c r="TND69" s="355"/>
      <c r="TNE69" s="355"/>
      <c r="TNF69" s="355"/>
      <c r="TNG69" s="355"/>
      <c r="TNH69" s="355"/>
      <c r="TNI69" s="355"/>
      <c r="TNJ69" s="355"/>
      <c r="TNK69" s="355"/>
      <c r="TNL69" s="355"/>
      <c r="TNM69" s="355"/>
      <c r="TNN69" s="355"/>
      <c r="TNO69" s="355"/>
      <c r="TNP69" s="355"/>
      <c r="TNQ69" s="355"/>
      <c r="TNR69" s="355"/>
      <c r="TNS69" s="355"/>
      <c r="TNT69" s="355"/>
      <c r="TNU69" s="355"/>
      <c r="TNV69" s="355"/>
      <c r="TNW69" s="355"/>
      <c r="TNX69" s="355"/>
      <c r="TNY69" s="355"/>
      <c r="TNZ69" s="355"/>
      <c r="TOA69" s="355"/>
      <c r="TOB69" s="355"/>
      <c r="TOC69" s="355"/>
      <c r="TOD69" s="355"/>
      <c r="TOE69" s="355"/>
      <c r="TOF69" s="355"/>
      <c r="TOG69" s="355"/>
      <c r="TOH69" s="355"/>
      <c r="TOI69" s="355"/>
      <c r="TOJ69" s="355"/>
      <c r="TOK69" s="355"/>
      <c r="TOL69" s="355"/>
      <c r="TOM69" s="355"/>
      <c r="TON69" s="355"/>
      <c r="TOO69" s="355"/>
      <c r="TOP69" s="355"/>
      <c r="TOQ69" s="355"/>
      <c r="TOR69" s="355"/>
      <c r="TOS69" s="355"/>
      <c r="TOT69" s="355"/>
      <c r="TOU69" s="355"/>
      <c r="TOV69" s="355"/>
      <c r="TOW69" s="355"/>
      <c r="TOX69" s="355"/>
      <c r="TOY69" s="355"/>
      <c r="TOZ69" s="355"/>
      <c r="TPA69" s="355"/>
      <c r="TPB69" s="355"/>
      <c r="TPC69" s="355"/>
      <c r="TPD69" s="355"/>
      <c r="TPE69" s="355"/>
      <c r="TPF69" s="355"/>
      <c r="TPG69" s="355"/>
      <c r="TPH69" s="355"/>
      <c r="TPI69" s="355"/>
      <c r="TPJ69" s="355"/>
      <c r="TPK69" s="355"/>
      <c r="TPL69" s="355"/>
      <c r="TPM69" s="355"/>
      <c r="TPN69" s="355"/>
      <c r="TPO69" s="355"/>
      <c r="TPP69" s="355"/>
      <c r="TPQ69" s="355"/>
      <c r="TPR69" s="355"/>
      <c r="TPS69" s="355"/>
      <c r="TPT69" s="355"/>
      <c r="TPU69" s="355"/>
      <c r="TPV69" s="355"/>
      <c r="TPW69" s="355"/>
      <c r="TPX69" s="355"/>
      <c r="TPY69" s="355"/>
      <c r="TPZ69" s="355"/>
      <c r="TQA69" s="355"/>
      <c r="TQB69" s="355"/>
      <c r="TQC69" s="355"/>
      <c r="TQD69" s="355"/>
      <c r="TQE69" s="355"/>
      <c r="TQF69" s="355"/>
      <c r="TQG69" s="355"/>
      <c r="TQH69" s="355"/>
      <c r="TQI69" s="355"/>
      <c r="TQJ69" s="355"/>
      <c r="TQK69" s="355"/>
      <c r="TQL69" s="355"/>
      <c r="TQM69" s="355"/>
      <c r="TQN69" s="355"/>
      <c r="TQO69" s="355"/>
      <c r="TQP69" s="355"/>
      <c r="TQQ69" s="355"/>
      <c r="TQR69" s="355"/>
      <c r="TQS69" s="355"/>
      <c r="TQT69" s="355"/>
      <c r="TQU69" s="355"/>
      <c r="TQV69" s="355"/>
      <c r="TQW69" s="355"/>
      <c r="TQX69" s="355"/>
      <c r="TQY69" s="355"/>
      <c r="TQZ69" s="355"/>
      <c r="TRA69" s="355"/>
      <c r="TRB69" s="355"/>
      <c r="TRC69" s="355"/>
      <c r="TRD69" s="355"/>
      <c r="TRE69" s="355"/>
      <c r="TRF69" s="355"/>
      <c r="TRG69" s="355"/>
      <c r="TRH69" s="355"/>
      <c r="TRI69" s="355"/>
      <c r="TRJ69" s="355"/>
      <c r="TRK69" s="355"/>
      <c r="TRL69" s="355"/>
      <c r="TRM69" s="355"/>
      <c r="TRN69" s="355"/>
      <c r="TRO69" s="355"/>
      <c r="TRP69" s="355"/>
      <c r="TRQ69" s="355"/>
      <c r="TRR69" s="355"/>
      <c r="TRS69" s="355"/>
      <c r="TRT69" s="355"/>
      <c r="TRU69" s="355"/>
      <c r="TRV69" s="355"/>
      <c r="TRW69" s="355"/>
      <c r="TRX69" s="355"/>
      <c r="TRY69" s="355"/>
      <c r="TRZ69" s="355"/>
      <c r="TSA69" s="355"/>
      <c r="TSB69" s="355"/>
      <c r="TSC69" s="355"/>
      <c r="TSD69" s="355"/>
      <c r="TSE69" s="355"/>
      <c r="TSF69" s="355"/>
      <c r="TSG69" s="355"/>
      <c r="TSH69" s="355"/>
      <c r="TSI69" s="355"/>
      <c r="TSJ69" s="355"/>
      <c r="TSK69" s="355"/>
      <c r="TSL69" s="355"/>
      <c r="TSM69" s="355"/>
      <c r="TSN69" s="355"/>
      <c r="TSO69" s="355"/>
      <c r="TSP69" s="355"/>
      <c r="TSQ69" s="355"/>
      <c r="TSR69" s="355"/>
      <c r="TSS69" s="355"/>
      <c r="TST69" s="355"/>
      <c r="TSU69" s="355"/>
      <c r="TSV69" s="355"/>
      <c r="TSW69" s="355"/>
      <c r="TSX69" s="355"/>
      <c r="TSY69" s="355"/>
      <c r="TSZ69" s="355"/>
      <c r="TTA69" s="355"/>
      <c r="TTB69" s="355"/>
      <c r="TTC69" s="355"/>
      <c r="TTD69" s="355"/>
      <c r="TTE69" s="355"/>
      <c r="TTF69" s="355"/>
      <c r="TTG69" s="355"/>
      <c r="TTH69" s="355"/>
      <c r="TTI69" s="355"/>
      <c r="TTJ69" s="355"/>
      <c r="TTK69" s="355"/>
      <c r="TTL69" s="355"/>
      <c r="TTM69" s="355"/>
      <c r="TTN69" s="355"/>
      <c r="TTO69" s="355"/>
      <c r="TTP69" s="355"/>
      <c r="TTQ69" s="355"/>
      <c r="TTR69" s="355"/>
      <c r="TTS69" s="355"/>
      <c r="TTT69" s="355"/>
      <c r="TTU69" s="355"/>
      <c r="TTV69" s="355"/>
      <c r="TTW69" s="355"/>
      <c r="TTX69" s="355"/>
      <c r="TTY69" s="355"/>
      <c r="TTZ69" s="355"/>
      <c r="TUA69" s="355"/>
      <c r="TUB69" s="355"/>
      <c r="TUC69" s="355"/>
      <c r="TUD69" s="355"/>
      <c r="TUE69" s="355"/>
      <c r="TUF69" s="355"/>
      <c r="TUG69" s="355"/>
      <c r="TUH69" s="355"/>
      <c r="TUI69" s="355"/>
      <c r="TUJ69" s="355"/>
      <c r="TUK69" s="355"/>
      <c r="TUL69" s="355"/>
      <c r="TUM69" s="355"/>
      <c r="TUN69" s="355"/>
      <c r="TUO69" s="355"/>
      <c r="TUP69" s="355"/>
      <c r="TUQ69" s="355"/>
      <c r="TUR69" s="355"/>
      <c r="TUS69" s="355"/>
      <c r="TUT69" s="355"/>
      <c r="TUU69" s="355"/>
      <c r="TUV69" s="355"/>
      <c r="TUW69" s="355"/>
      <c r="TUX69" s="355"/>
      <c r="TUY69" s="355"/>
      <c r="TUZ69" s="355"/>
      <c r="TVA69" s="355"/>
      <c r="TVB69" s="355"/>
      <c r="TVC69" s="355"/>
      <c r="TVD69" s="355"/>
      <c r="TVE69" s="355"/>
      <c r="TVF69" s="355"/>
      <c r="TVG69" s="355"/>
      <c r="TVH69" s="355"/>
      <c r="TVI69" s="355"/>
      <c r="TVJ69" s="355"/>
      <c r="TVK69" s="355"/>
      <c r="TVL69" s="355"/>
      <c r="TVM69" s="355"/>
      <c r="TVN69" s="355"/>
      <c r="TVO69" s="355"/>
      <c r="TVP69" s="355"/>
      <c r="TVQ69" s="355"/>
      <c r="TVR69" s="355"/>
      <c r="TVS69" s="355"/>
      <c r="TVT69" s="355"/>
      <c r="TVU69" s="355"/>
      <c r="TVV69" s="355"/>
      <c r="TVW69" s="355"/>
      <c r="TVX69" s="355"/>
      <c r="TVY69" s="355"/>
      <c r="TVZ69" s="355"/>
      <c r="TWA69" s="355"/>
      <c r="TWB69" s="355"/>
      <c r="TWC69" s="355"/>
      <c r="TWD69" s="355"/>
      <c r="TWE69" s="355"/>
      <c r="TWF69" s="355"/>
      <c r="TWG69" s="355"/>
      <c r="TWH69" s="355"/>
      <c r="TWI69" s="355"/>
      <c r="TWJ69" s="355"/>
      <c r="TWK69" s="355"/>
      <c r="TWL69" s="355"/>
      <c r="TWM69" s="355"/>
      <c r="TWN69" s="355"/>
      <c r="TWO69" s="355"/>
      <c r="TWP69" s="355"/>
      <c r="TWQ69" s="355"/>
      <c r="TWR69" s="355"/>
      <c r="TWS69" s="355"/>
      <c r="TWT69" s="355"/>
      <c r="TWU69" s="355"/>
      <c r="TWV69" s="355"/>
      <c r="TWW69" s="355"/>
      <c r="TWX69" s="355"/>
      <c r="TWY69" s="355"/>
      <c r="TWZ69" s="355"/>
      <c r="TXA69" s="355"/>
      <c r="TXB69" s="355"/>
      <c r="TXC69" s="355"/>
      <c r="TXD69" s="355"/>
      <c r="TXE69" s="355"/>
      <c r="TXF69" s="355"/>
      <c r="TXG69" s="355"/>
      <c r="TXH69" s="355"/>
      <c r="TXI69" s="355"/>
      <c r="TXJ69" s="355"/>
      <c r="TXK69" s="355"/>
      <c r="TXL69" s="355"/>
      <c r="TXM69" s="355"/>
      <c r="TXN69" s="355"/>
      <c r="TXO69" s="355"/>
      <c r="TXP69" s="355"/>
      <c r="TXQ69" s="355"/>
      <c r="TXR69" s="355"/>
      <c r="TXS69" s="355"/>
      <c r="TXT69" s="355"/>
      <c r="TXU69" s="355"/>
      <c r="TXV69" s="355"/>
      <c r="TXW69" s="355"/>
      <c r="TXX69" s="355"/>
      <c r="TXY69" s="355"/>
      <c r="TXZ69" s="355"/>
      <c r="TYA69" s="355"/>
      <c r="TYB69" s="355"/>
      <c r="TYC69" s="355"/>
      <c r="TYD69" s="355"/>
      <c r="TYE69" s="355"/>
      <c r="TYF69" s="355"/>
      <c r="TYG69" s="355"/>
      <c r="TYH69" s="355"/>
      <c r="TYI69" s="355"/>
      <c r="TYJ69" s="355"/>
      <c r="TYK69" s="355"/>
      <c r="TYL69" s="355"/>
      <c r="TYM69" s="355"/>
      <c r="TYN69" s="355"/>
      <c r="TYO69" s="355"/>
      <c r="TYP69" s="355"/>
      <c r="TYQ69" s="355"/>
      <c r="TYR69" s="355"/>
      <c r="TYS69" s="355"/>
      <c r="TYT69" s="355"/>
      <c r="TYU69" s="355"/>
      <c r="TYV69" s="355"/>
      <c r="TYW69" s="355"/>
      <c r="TYX69" s="355"/>
      <c r="TYY69" s="355"/>
      <c r="TYZ69" s="355"/>
      <c r="TZA69" s="355"/>
      <c r="TZB69" s="355"/>
      <c r="TZC69" s="355"/>
      <c r="TZD69" s="355"/>
      <c r="TZE69" s="355"/>
      <c r="TZF69" s="355"/>
      <c r="TZG69" s="355"/>
      <c r="TZH69" s="355"/>
      <c r="TZI69" s="355"/>
      <c r="TZJ69" s="355"/>
      <c r="TZK69" s="355"/>
      <c r="TZL69" s="355"/>
      <c r="TZM69" s="355"/>
      <c r="TZN69" s="355"/>
      <c r="TZO69" s="355"/>
      <c r="TZP69" s="355"/>
      <c r="TZQ69" s="355"/>
      <c r="TZR69" s="355"/>
      <c r="TZS69" s="355"/>
      <c r="TZT69" s="355"/>
      <c r="TZU69" s="355"/>
      <c r="TZV69" s="355"/>
      <c r="TZW69" s="355"/>
      <c r="TZX69" s="355"/>
      <c r="TZY69" s="355"/>
      <c r="TZZ69" s="355"/>
      <c r="UAA69" s="355"/>
      <c r="UAB69" s="355"/>
      <c r="UAC69" s="355"/>
      <c r="UAD69" s="355"/>
      <c r="UAE69" s="355"/>
      <c r="UAF69" s="355"/>
      <c r="UAG69" s="355"/>
      <c r="UAH69" s="355"/>
      <c r="UAI69" s="355"/>
      <c r="UAJ69" s="355"/>
      <c r="UAK69" s="355"/>
      <c r="UAL69" s="355"/>
      <c r="UAM69" s="355"/>
      <c r="UAN69" s="355"/>
      <c r="UAO69" s="355"/>
      <c r="UAP69" s="355"/>
      <c r="UAQ69" s="355"/>
      <c r="UAR69" s="355"/>
      <c r="UAS69" s="355"/>
      <c r="UAT69" s="355"/>
      <c r="UAU69" s="355"/>
      <c r="UAV69" s="355"/>
      <c r="UAW69" s="355"/>
      <c r="UAX69" s="355"/>
      <c r="UAY69" s="355"/>
      <c r="UAZ69" s="355"/>
      <c r="UBA69" s="355"/>
      <c r="UBB69" s="355"/>
      <c r="UBC69" s="355"/>
      <c r="UBD69" s="355"/>
      <c r="UBE69" s="355"/>
      <c r="UBF69" s="355"/>
      <c r="UBG69" s="355"/>
      <c r="UBH69" s="355"/>
      <c r="UBI69" s="355"/>
      <c r="UBJ69" s="355"/>
      <c r="UBK69" s="355"/>
      <c r="UBL69" s="355"/>
      <c r="UBM69" s="355"/>
      <c r="UBN69" s="355"/>
      <c r="UBO69" s="355"/>
      <c r="UBP69" s="355"/>
      <c r="UBQ69" s="355"/>
      <c r="UBR69" s="355"/>
      <c r="UBS69" s="355"/>
      <c r="UBT69" s="355"/>
      <c r="UBU69" s="355"/>
      <c r="UBV69" s="355"/>
      <c r="UBW69" s="355"/>
      <c r="UBX69" s="355"/>
      <c r="UBY69" s="355"/>
      <c r="UBZ69" s="355"/>
      <c r="UCA69" s="355"/>
      <c r="UCB69" s="355"/>
      <c r="UCC69" s="355"/>
      <c r="UCD69" s="355"/>
      <c r="UCE69" s="355"/>
      <c r="UCF69" s="355"/>
      <c r="UCG69" s="355"/>
      <c r="UCH69" s="355"/>
      <c r="UCI69" s="355"/>
      <c r="UCJ69" s="355"/>
      <c r="UCK69" s="355"/>
      <c r="UCL69" s="355"/>
      <c r="UCM69" s="355"/>
      <c r="UCN69" s="355"/>
      <c r="UCO69" s="355"/>
      <c r="UCP69" s="355"/>
      <c r="UCQ69" s="355"/>
      <c r="UCR69" s="355"/>
      <c r="UCS69" s="355"/>
      <c r="UCT69" s="355"/>
      <c r="UCU69" s="355"/>
      <c r="UCV69" s="355"/>
      <c r="UCW69" s="355"/>
      <c r="UCX69" s="355"/>
      <c r="UCY69" s="355"/>
      <c r="UCZ69" s="355"/>
      <c r="UDA69" s="355"/>
      <c r="UDB69" s="355"/>
      <c r="UDC69" s="355"/>
      <c r="UDD69" s="355"/>
      <c r="UDE69" s="355"/>
      <c r="UDF69" s="355"/>
      <c r="UDG69" s="355"/>
      <c r="UDH69" s="355"/>
      <c r="UDI69" s="355"/>
      <c r="UDJ69" s="355"/>
      <c r="UDK69" s="355"/>
      <c r="UDL69" s="355"/>
      <c r="UDM69" s="355"/>
      <c r="UDN69" s="355"/>
      <c r="UDO69" s="355"/>
      <c r="UDP69" s="355"/>
      <c r="UDQ69" s="355"/>
      <c r="UDR69" s="355"/>
      <c r="UDS69" s="355"/>
      <c r="UDT69" s="355"/>
      <c r="UDU69" s="355"/>
      <c r="UDV69" s="355"/>
      <c r="UDW69" s="355"/>
      <c r="UDX69" s="355"/>
      <c r="UDY69" s="355"/>
      <c r="UDZ69" s="355"/>
      <c r="UEA69" s="355"/>
      <c r="UEB69" s="355"/>
      <c r="UEC69" s="355"/>
      <c r="UED69" s="355"/>
      <c r="UEE69" s="355"/>
      <c r="UEF69" s="355"/>
      <c r="UEG69" s="355"/>
      <c r="UEH69" s="355"/>
      <c r="UEI69" s="355"/>
      <c r="UEJ69" s="355"/>
      <c r="UEK69" s="355"/>
      <c r="UEL69" s="355"/>
      <c r="UEM69" s="355"/>
      <c r="UEN69" s="355"/>
      <c r="UEO69" s="355"/>
      <c r="UEP69" s="355"/>
      <c r="UEQ69" s="355"/>
      <c r="UER69" s="355"/>
      <c r="UES69" s="355"/>
      <c r="UET69" s="355"/>
      <c r="UEU69" s="355"/>
      <c r="UEV69" s="355"/>
      <c r="UEW69" s="355"/>
      <c r="UEX69" s="355"/>
      <c r="UEY69" s="355"/>
      <c r="UEZ69" s="355"/>
      <c r="UFA69" s="355"/>
      <c r="UFB69" s="355"/>
      <c r="UFC69" s="355"/>
      <c r="UFD69" s="355"/>
      <c r="UFE69" s="355"/>
      <c r="UFF69" s="355"/>
      <c r="UFG69" s="355"/>
      <c r="UFH69" s="355"/>
      <c r="UFI69" s="355"/>
      <c r="UFJ69" s="355"/>
      <c r="UFK69" s="355"/>
      <c r="UFL69" s="355"/>
      <c r="UFM69" s="355"/>
      <c r="UFN69" s="355"/>
      <c r="UFO69" s="355"/>
      <c r="UFP69" s="355"/>
      <c r="UFQ69" s="355"/>
      <c r="UFR69" s="355"/>
      <c r="UFS69" s="355"/>
      <c r="UFT69" s="355"/>
      <c r="UFU69" s="355"/>
      <c r="UFV69" s="355"/>
      <c r="UFW69" s="355"/>
      <c r="UFX69" s="355"/>
      <c r="UFY69" s="355"/>
      <c r="UFZ69" s="355"/>
      <c r="UGA69" s="355"/>
      <c r="UGB69" s="355"/>
      <c r="UGC69" s="355"/>
      <c r="UGD69" s="355"/>
      <c r="UGE69" s="355"/>
      <c r="UGF69" s="355"/>
      <c r="UGG69" s="355"/>
      <c r="UGH69" s="355"/>
      <c r="UGI69" s="355"/>
      <c r="UGJ69" s="355"/>
      <c r="UGK69" s="355"/>
      <c r="UGL69" s="355"/>
      <c r="UGM69" s="355"/>
      <c r="UGN69" s="355"/>
      <c r="UGO69" s="355"/>
      <c r="UGP69" s="355"/>
      <c r="UGQ69" s="355"/>
      <c r="UGR69" s="355"/>
      <c r="UGS69" s="355"/>
      <c r="UGT69" s="355"/>
      <c r="UGU69" s="355"/>
      <c r="UGV69" s="355"/>
      <c r="UGW69" s="355"/>
      <c r="UGX69" s="355"/>
      <c r="UGY69" s="355"/>
      <c r="UGZ69" s="355"/>
      <c r="UHA69" s="355"/>
      <c r="UHB69" s="355"/>
      <c r="UHC69" s="355"/>
      <c r="UHD69" s="355"/>
      <c r="UHE69" s="355"/>
      <c r="UHF69" s="355"/>
      <c r="UHG69" s="355"/>
      <c r="UHH69" s="355"/>
      <c r="UHI69" s="355"/>
      <c r="UHJ69" s="355"/>
      <c r="UHK69" s="355"/>
      <c r="UHL69" s="355"/>
      <c r="UHM69" s="355"/>
      <c r="UHN69" s="355"/>
      <c r="UHO69" s="355"/>
      <c r="UHP69" s="355"/>
      <c r="UHQ69" s="355"/>
      <c r="UHR69" s="355"/>
      <c r="UHS69" s="355"/>
      <c r="UHT69" s="355"/>
      <c r="UHU69" s="355"/>
      <c r="UHV69" s="355"/>
      <c r="UHW69" s="355"/>
      <c r="UHX69" s="355"/>
      <c r="UHY69" s="355"/>
      <c r="UHZ69" s="355"/>
      <c r="UIA69" s="355"/>
      <c r="UIB69" s="355"/>
      <c r="UIC69" s="355"/>
      <c r="UID69" s="355"/>
      <c r="UIE69" s="355"/>
      <c r="UIF69" s="355"/>
      <c r="UIG69" s="355"/>
      <c r="UIH69" s="355"/>
      <c r="UII69" s="355"/>
      <c r="UIJ69" s="355"/>
      <c r="UIK69" s="355"/>
      <c r="UIL69" s="355"/>
      <c r="UIM69" s="355"/>
      <c r="UIN69" s="355"/>
      <c r="UIO69" s="355"/>
      <c r="UIP69" s="355"/>
      <c r="UIQ69" s="355"/>
      <c r="UIR69" s="355"/>
      <c r="UIS69" s="355"/>
      <c r="UIT69" s="355"/>
      <c r="UIU69" s="355"/>
      <c r="UIV69" s="355"/>
      <c r="UIW69" s="355"/>
      <c r="UIX69" s="355"/>
      <c r="UIY69" s="355"/>
      <c r="UIZ69" s="355"/>
      <c r="UJA69" s="355"/>
      <c r="UJB69" s="355"/>
      <c r="UJC69" s="355"/>
      <c r="UJD69" s="355"/>
      <c r="UJE69" s="355"/>
      <c r="UJF69" s="355"/>
      <c r="UJG69" s="355"/>
      <c r="UJH69" s="355"/>
      <c r="UJI69" s="355"/>
      <c r="UJJ69" s="355"/>
      <c r="UJK69" s="355"/>
      <c r="UJL69" s="355"/>
      <c r="UJM69" s="355"/>
      <c r="UJN69" s="355"/>
      <c r="UJO69" s="355"/>
      <c r="UJP69" s="355"/>
      <c r="UJQ69" s="355"/>
      <c r="UJR69" s="355"/>
      <c r="UJS69" s="355"/>
      <c r="UJT69" s="355"/>
      <c r="UJU69" s="355"/>
      <c r="UJV69" s="355"/>
      <c r="UJW69" s="355"/>
      <c r="UJX69" s="355"/>
      <c r="UJY69" s="355"/>
      <c r="UJZ69" s="355"/>
      <c r="UKA69" s="355"/>
      <c r="UKB69" s="355"/>
      <c r="UKC69" s="355"/>
      <c r="UKD69" s="355"/>
      <c r="UKE69" s="355"/>
      <c r="UKF69" s="355"/>
      <c r="UKG69" s="355"/>
      <c r="UKH69" s="355"/>
      <c r="UKI69" s="355"/>
      <c r="UKJ69" s="355"/>
      <c r="UKK69" s="355"/>
      <c r="UKL69" s="355"/>
      <c r="UKM69" s="355"/>
      <c r="UKN69" s="355"/>
      <c r="UKO69" s="355"/>
      <c r="UKP69" s="355"/>
      <c r="UKQ69" s="355"/>
      <c r="UKR69" s="355"/>
      <c r="UKS69" s="355"/>
      <c r="UKT69" s="355"/>
      <c r="UKU69" s="355"/>
      <c r="UKV69" s="355"/>
      <c r="UKW69" s="355"/>
      <c r="UKX69" s="355"/>
      <c r="UKY69" s="355"/>
      <c r="UKZ69" s="355"/>
      <c r="ULA69" s="355"/>
      <c r="ULB69" s="355"/>
      <c r="ULC69" s="355"/>
      <c r="ULD69" s="355"/>
      <c r="ULE69" s="355"/>
      <c r="ULF69" s="355"/>
      <c r="ULG69" s="355"/>
      <c r="ULH69" s="355"/>
      <c r="ULI69" s="355"/>
      <c r="ULJ69" s="355"/>
      <c r="ULK69" s="355"/>
      <c r="ULL69" s="355"/>
      <c r="ULM69" s="355"/>
      <c r="ULN69" s="355"/>
      <c r="ULO69" s="355"/>
      <c r="ULP69" s="355"/>
      <c r="ULQ69" s="355"/>
      <c r="ULR69" s="355"/>
      <c r="ULS69" s="355"/>
      <c r="ULT69" s="355"/>
      <c r="ULU69" s="355"/>
      <c r="ULV69" s="355"/>
      <c r="ULW69" s="355"/>
      <c r="ULX69" s="355"/>
      <c r="ULY69" s="355"/>
      <c r="ULZ69" s="355"/>
      <c r="UMA69" s="355"/>
      <c r="UMB69" s="355"/>
      <c r="UMC69" s="355"/>
      <c r="UMD69" s="355"/>
      <c r="UME69" s="355"/>
      <c r="UMF69" s="355"/>
      <c r="UMG69" s="355"/>
      <c r="UMH69" s="355"/>
      <c r="UMI69" s="355"/>
      <c r="UMJ69" s="355"/>
      <c r="UMK69" s="355"/>
      <c r="UML69" s="355"/>
      <c r="UMM69" s="355"/>
      <c r="UMN69" s="355"/>
      <c r="UMO69" s="355"/>
      <c r="UMP69" s="355"/>
      <c r="UMQ69" s="355"/>
      <c r="UMR69" s="355"/>
      <c r="UMS69" s="355"/>
      <c r="UMT69" s="355"/>
      <c r="UMU69" s="355"/>
      <c r="UMV69" s="355"/>
      <c r="UMW69" s="355"/>
      <c r="UMX69" s="355"/>
      <c r="UMY69" s="355"/>
      <c r="UMZ69" s="355"/>
      <c r="UNA69" s="355"/>
      <c r="UNB69" s="355"/>
      <c r="UNC69" s="355"/>
      <c r="UND69" s="355"/>
      <c r="UNE69" s="355"/>
      <c r="UNF69" s="355"/>
      <c r="UNG69" s="355"/>
      <c r="UNH69" s="355"/>
      <c r="UNI69" s="355"/>
      <c r="UNJ69" s="355"/>
      <c r="UNK69" s="355"/>
      <c r="UNL69" s="355"/>
      <c r="UNM69" s="355"/>
      <c r="UNN69" s="355"/>
      <c r="UNO69" s="355"/>
      <c r="UNP69" s="355"/>
      <c r="UNQ69" s="355"/>
      <c r="UNR69" s="355"/>
      <c r="UNS69" s="355"/>
      <c r="UNT69" s="355"/>
      <c r="UNU69" s="355"/>
      <c r="UNV69" s="355"/>
      <c r="UNW69" s="355"/>
      <c r="UNX69" s="355"/>
      <c r="UNY69" s="355"/>
      <c r="UNZ69" s="355"/>
      <c r="UOA69" s="355"/>
      <c r="UOB69" s="355"/>
      <c r="UOC69" s="355"/>
      <c r="UOD69" s="355"/>
      <c r="UOE69" s="355"/>
      <c r="UOF69" s="355"/>
      <c r="UOG69" s="355"/>
      <c r="UOH69" s="355"/>
      <c r="UOI69" s="355"/>
      <c r="UOJ69" s="355"/>
      <c r="UOK69" s="355"/>
      <c r="UOL69" s="355"/>
      <c r="UOM69" s="355"/>
      <c r="UON69" s="355"/>
      <c r="UOO69" s="355"/>
      <c r="UOP69" s="355"/>
      <c r="UOQ69" s="355"/>
      <c r="UOR69" s="355"/>
      <c r="UOS69" s="355"/>
      <c r="UOT69" s="355"/>
      <c r="UOU69" s="355"/>
      <c r="UOV69" s="355"/>
      <c r="UOW69" s="355"/>
      <c r="UOX69" s="355"/>
      <c r="UOY69" s="355"/>
      <c r="UOZ69" s="355"/>
      <c r="UPA69" s="355"/>
      <c r="UPB69" s="355"/>
      <c r="UPC69" s="355"/>
      <c r="UPD69" s="355"/>
      <c r="UPE69" s="355"/>
      <c r="UPF69" s="355"/>
      <c r="UPG69" s="355"/>
      <c r="UPH69" s="355"/>
      <c r="UPI69" s="355"/>
      <c r="UPJ69" s="355"/>
      <c r="UPK69" s="355"/>
      <c r="UPL69" s="355"/>
      <c r="UPM69" s="355"/>
      <c r="UPN69" s="355"/>
      <c r="UPO69" s="355"/>
      <c r="UPP69" s="355"/>
      <c r="UPQ69" s="355"/>
      <c r="UPR69" s="355"/>
      <c r="UPS69" s="355"/>
      <c r="UPT69" s="355"/>
      <c r="UPU69" s="355"/>
      <c r="UPV69" s="355"/>
      <c r="UPW69" s="355"/>
      <c r="UPX69" s="355"/>
      <c r="UPY69" s="355"/>
      <c r="UPZ69" s="355"/>
      <c r="UQA69" s="355"/>
      <c r="UQB69" s="355"/>
      <c r="UQC69" s="355"/>
      <c r="UQD69" s="355"/>
      <c r="UQE69" s="355"/>
      <c r="UQF69" s="355"/>
      <c r="UQG69" s="355"/>
      <c r="UQH69" s="355"/>
      <c r="UQI69" s="355"/>
      <c r="UQJ69" s="355"/>
      <c r="UQK69" s="355"/>
      <c r="UQL69" s="355"/>
      <c r="UQM69" s="355"/>
      <c r="UQN69" s="355"/>
      <c r="UQO69" s="355"/>
      <c r="UQP69" s="355"/>
      <c r="UQQ69" s="355"/>
      <c r="UQR69" s="355"/>
      <c r="UQS69" s="355"/>
      <c r="UQT69" s="355"/>
      <c r="UQU69" s="355"/>
      <c r="UQV69" s="355"/>
      <c r="UQW69" s="355"/>
      <c r="UQX69" s="355"/>
      <c r="UQY69" s="355"/>
      <c r="UQZ69" s="355"/>
      <c r="URA69" s="355"/>
      <c r="URB69" s="355"/>
      <c r="URC69" s="355"/>
      <c r="URD69" s="355"/>
      <c r="URE69" s="355"/>
      <c r="URF69" s="355"/>
      <c r="URG69" s="355"/>
      <c r="URH69" s="355"/>
      <c r="URI69" s="355"/>
      <c r="URJ69" s="355"/>
      <c r="URK69" s="355"/>
      <c r="URL69" s="355"/>
      <c r="URM69" s="355"/>
      <c r="URN69" s="355"/>
      <c r="URO69" s="355"/>
      <c r="URP69" s="355"/>
      <c r="URQ69" s="355"/>
      <c r="URR69" s="355"/>
      <c r="URS69" s="355"/>
      <c r="URT69" s="355"/>
      <c r="URU69" s="355"/>
      <c r="URV69" s="355"/>
      <c r="URW69" s="355"/>
      <c r="URX69" s="355"/>
      <c r="URY69" s="355"/>
      <c r="URZ69" s="355"/>
      <c r="USA69" s="355"/>
      <c r="USB69" s="355"/>
      <c r="USC69" s="355"/>
      <c r="USD69" s="355"/>
      <c r="USE69" s="355"/>
      <c r="USF69" s="355"/>
      <c r="USG69" s="355"/>
      <c r="USH69" s="355"/>
      <c r="USI69" s="355"/>
      <c r="USJ69" s="355"/>
      <c r="USK69" s="355"/>
      <c r="USL69" s="355"/>
      <c r="USM69" s="355"/>
      <c r="USN69" s="355"/>
      <c r="USO69" s="355"/>
      <c r="USP69" s="355"/>
      <c r="USQ69" s="355"/>
      <c r="USR69" s="355"/>
      <c r="USS69" s="355"/>
      <c r="UST69" s="355"/>
      <c r="USU69" s="355"/>
      <c r="USV69" s="355"/>
      <c r="USW69" s="355"/>
      <c r="USX69" s="355"/>
      <c r="USY69" s="355"/>
      <c r="USZ69" s="355"/>
      <c r="UTA69" s="355"/>
      <c r="UTB69" s="355"/>
      <c r="UTC69" s="355"/>
      <c r="UTD69" s="355"/>
      <c r="UTE69" s="355"/>
      <c r="UTF69" s="355"/>
      <c r="UTG69" s="355"/>
      <c r="UTH69" s="355"/>
      <c r="UTI69" s="355"/>
      <c r="UTJ69" s="355"/>
      <c r="UTK69" s="355"/>
      <c r="UTL69" s="355"/>
      <c r="UTM69" s="355"/>
      <c r="UTN69" s="355"/>
      <c r="UTO69" s="355"/>
      <c r="UTP69" s="355"/>
      <c r="UTQ69" s="355"/>
      <c r="UTR69" s="355"/>
      <c r="UTS69" s="355"/>
      <c r="UTT69" s="355"/>
      <c r="UTU69" s="355"/>
      <c r="UTV69" s="355"/>
      <c r="UTW69" s="355"/>
      <c r="UTX69" s="355"/>
      <c r="UTY69" s="355"/>
      <c r="UTZ69" s="355"/>
      <c r="UUA69" s="355"/>
      <c r="UUB69" s="355"/>
      <c r="UUC69" s="355"/>
      <c r="UUD69" s="355"/>
      <c r="UUE69" s="355"/>
      <c r="UUF69" s="355"/>
      <c r="UUG69" s="355"/>
      <c r="UUH69" s="355"/>
      <c r="UUI69" s="355"/>
      <c r="UUJ69" s="355"/>
      <c r="UUK69" s="355"/>
      <c r="UUL69" s="355"/>
      <c r="UUM69" s="355"/>
      <c r="UUN69" s="355"/>
      <c r="UUO69" s="355"/>
      <c r="UUP69" s="355"/>
      <c r="UUQ69" s="355"/>
      <c r="UUR69" s="355"/>
      <c r="UUS69" s="355"/>
      <c r="UUT69" s="355"/>
      <c r="UUU69" s="355"/>
      <c r="UUV69" s="355"/>
      <c r="UUW69" s="355"/>
      <c r="UUX69" s="355"/>
      <c r="UUY69" s="355"/>
      <c r="UUZ69" s="355"/>
      <c r="UVA69" s="355"/>
      <c r="UVB69" s="355"/>
      <c r="UVC69" s="355"/>
      <c r="UVD69" s="355"/>
      <c r="UVE69" s="355"/>
      <c r="UVF69" s="355"/>
      <c r="UVG69" s="355"/>
      <c r="UVH69" s="355"/>
      <c r="UVI69" s="355"/>
      <c r="UVJ69" s="355"/>
      <c r="UVK69" s="355"/>
      <c r="UVL69" s="355"/>
      <c r="UVM69" s="355"/>
      <c r="UVN69" s="355"/>
      <c r="UVO69" s="355"/>
      <c r="UVP69" s="355"/>
      <c r="UVQ69" s="355"/>
      <c r="UVR69" s="355"/>
      <c r="UVS69" s="355"/>
      <c r="UVT69" s="355"/>
      <c r="UVU69" s="355"/>
      <c r="UVV69" s="355"/>
      <c r="UVW69" s="355"/>
      <c r="UVX69" s="355"/>
      <c r="UVY69" s="355"/>
      <c r="UVZ69" s="355"/>
      <c r="UWA69" s="355"/>
      <c r="UWB69" s="355"/>
      <c r="UWC69" s="355"/>
      <c r="UWD69" s="355"/>
      <c r="UWE69" s="355"/>
      <c r="UWF69" s="355"/>
      <c r="UWG69" s="355"/>
      <c r="UWH69" s="355"/>
      <c r="UWI69" s="355"/>
      <c r="UWJ69" s="355"/>
      <c r="UWK69" s="355"/>
      <c r="UWL69" s="355"/>
      <c r="UWM69" s="355"/>
      <c r="UWN69" s="355"/>
      <c r="UWO69" s="355"/>
      <c r="UWP69" s="355"/>
      <c r="UWQ69" s="355"/>
      <c r="UWR69" s="355"/>
      <c r="UWS69" s="355"/>
      <c r="UWT69" s="355"/>
      <c r="UWU69" s="355"/>
      <c r="UWV69" s="355"/>
      <c r="UWW69" s="355"/>
      <c r="UWX69" s="355"/>
      <c r="UWY69" s="355"/>
      <c r="UWZ69" s="355"/>
      <c r="UXA69" s="355"/>
      <c r="UXB69" s="355"/>
      <c r="UXC69" s="355"/>
      <c r="UXD69" s="355"/>
      <c r="UXE69" s="355"/>
      <c r="UXF69" s="355"/>
      <c r="UXG69" s="355"/>
      <c r="UXH69" s="355"/>
      <c r="UXI69" s="355"/>
      <c r="UXJ69" s="355"/>
      <c r="UXK69" s="355"/>
      <c r="UXL69" s="355"/>
      <c r="UXM69" s="355"/>
      <c r="UXN69" s="355"/>
      <c r="UXO69" s="355"/>
      <c r="UXP69" s="355"/>
      <c r="UXQ69" s="355"/>
      <c r="UXR69" s="355"/>
      <c r="UXS69" s="355"/>
      <c r="UXT69" s="355"/>
      <c r="UXU69" s="355"/>
      <c r="UXV69" s="355"/>
      <c r="UXW69" s="355"/>
      <c r="UXX69" s="355"/>
      <c r="UXY69" s="355"/>
      <c r="UXZ69" s="355"/>
      <c r="UYA69" s="355"/>
      <c r="UYB69" s="355"/>
      <c r="UYC69" s="355"/>
      <c r="UYD69" s="355"/>
      <c r="UYE69" s="355"/>
      <c r="UYF69" s="355"/>
      <c r="UYG69" s="355"/>
      <c r="UYH69" s="355"/>
      <c r="UYI69" s="355"/>
      <c r="UYJ69" s="355"/>
      <c r="UYK69" s="355"/>
      <c r="UYL69" s="355"/>
      <c r="UYM69" s="355"/>
      <c r="UYN69" s="355"/>
      <c r="UYO69" s="355"/>
      <c r="UYP69" s="355"/>
      <c r="UYQ69" s="355"/>
      <c r="UYR69" s="355"/>
      <c r="UYS69" s="355"/>
      <c r="UYT69" s="355"/>
      <c r="UYU69" s="355"/>
      <c r="UYV69" s="355"/>
      <c r="UYW69" s="355"/>
      <c r="UYX69" s="355"/>
      <c r="UYY69" s="355"/>
      <c r="UYZ69" s="355"/>
      <c r="UZA69" s="355"/>
      <c r="UZB69" s="355"/>
      <c r="UZC69" s="355"/>
      <c r="UZD69" s="355"/>
      <c r="UZE69" s="355"/>
      <c r="UZF69" s="355"/>
      <c r="UZG69" s="355"/>
      <c r="UZH69" s="355"/>
      <c r="UZI69" s="355"/>
      <c r="UZJ69" s="355"/>
      <c r="UZK69" s="355"/>
      <c r="UZL69" s="355"/>
      <c r="UZM69" s="355"/>
      <c r="UZN69" s="355"/>
      <c r="UZO69" s="355"/>
      <c r="UZP69" s="355"/>
      <c r="UZQ69" s="355"/>
      <c r="UZR69" s="355"/>
      <c r="UZS69" s="355"/>
      <c r="UZT69" s="355"/>
      <c r="UZU69" s="355"/>
      <c r="UZV69" s="355"/>
      <c r="UZW69" s="355"/>
      <c r="UZX69" s="355"/>
      <c r="UZY69" s="355"/>
      <c r="UZZ69" s="355"/>
      <c r="VAA69" s="355"/>
      <c r="VAB69" s="355"/>
      <c r="VAC69" s="355"/>
      <c r="VAD69" s="355"/>
      <c r="VAE69" s="355"/>
      <c r="VAF69" s="355"/>
      <c r="VAG69" s="355"/>
      <c r="VAH69" s="355"/>
      <c r="VAI69" s="355"/>
      <c r="VAJ69" s="355"/>
      <c r="VAK69" s="355"/>
      <c r="VAL69" s="355"/>
      <c r="VAM69" s="355"/>
      <c r="VAN69" s="355"/>
      <c r="VAO69" s="355"/>
      <c r="VAP69" s="355"/>
      <c r="VAQ69" s="355"/>
      <c r="VAR69" s="355"/>
      <c r="VAS69" s="355"/>
      <c r="VAT69" s="355"/>
      <c r="VAU69" s="355"/>
      <c r="VAV69" s="355"/>
      <c r="VAW69" s="355"/>
      <c r="VAX69" s="355"/>
      <c r="VAY69" s="355"/>
      <c r="VAZ69" s="355"/>
      <c r="VBA69" s="355"/>
      <c r="VBB69" s="355"/>
      <c r="VBC69" s="355"/>
      <c r="VBD69" s="355"/>
      <c r="VBE69" s="355"/>
      <c r="VBF69" s="355"/>
      <c r="VBG69" s="355"/>
      <c r="VBH69" s="355"/>
      <c r="VBI69" s="355"/>
      <c r="VBJ69" s="355"/>
      <c r="VBK69" s="355"/>
      <c r="VBL69" s="355"/>
      <c r="VBM69" s="355"/>
      <c r="VBN69" s="355"/>
      <c r="VBO69" s="355"/>
      <c r="VBP69" s="355"/>
      <c r="VBQ69" s="355"/>
      <c r="VBR69" s="355"/>
      <c r="VBS69" s="355"/>
      <c r="VBT69" s="355"/>
      <c r="VBU69" s="355"/>
      <c r="VBV69" s="355"/>
      <c r="VBW69" s="355"/>
      <c r="VBX69" s="355"/>
      <c r="VBY69" s="355"/>
      <c r="VBZ69" s="355"/>
      <c r="VCA69" s="355"/>
      <c r="VCB69" s="355"/>
      <c r="VCC69" s="355"/>
      <c r="VCD69" s="355"/>
      <c r="VCE69" s="355"/>
      <c r="VCF69" s="355"/>
      <c r="VCG69" s="355"/>
      <c r="VCH69" s="355"/>
      <c r="VCI69" s="355"/>
      <c r="VCJ69" s="355"/>
      <c r="VCK69" s="355"/>
      <c r="VCL69" s="355"/>
      <c r="VCM69" s="355"/>
      <c r="VCN69" s="355"/>
      <c r="VCO69" s="355"/>
      <c r="VCP69" s="355"/>
      <c r="VCQ69" s="355"/>
      <c r="VCR69" s="355"/>
      <c r="VCS69" s="355"/>
      <c r="VCT69" s="355"/>
      <c r="VCU69" s="355"/>
      <c r="VCV69" s="355"/>
      <c r="VCW69" s="355"/>
      <c r="VCX69" s="355"/>
      <c r="VCY69" s="355"/>
      <c r="VCZ69" s="355"/>
      <c r="VDA69" s="355"/>
      <c r="VDB69" s="355"/>
      <c r="VDC69" s="355"/>
      <c r="VDD69" s="355"/>
      <c r="VDE69" s="355"/>
      <c r="VDF69" s="355"/>
      <c r="VDG69" s="355"/>
      <c r="VDH69" s="355"/>
      <c r="VDI69" s="355"/>
      <c r="VDJ69" s="355"/>
      <c r="VDK69" s="355"/>
      <c r="VDL69" s="355"/>
      <c r="VDM69" s="355"/>
      <c r="VDN69" s="355"/>
      <c r="VDO69" s="355"/>
      <c r="VDP69" s="355"/>
      <c r="VDQ69" s="355"/>
      <c r="VDR69" s="355"/>
      <c r="VDS69" s="355"/>
      <c r="VDT69" s="355"/>
      <c r="VDU69" s="355"/>
      <c r="VDV69" s="355"/>
      <c r="VDW69" s="355"/>
      <c r="VDX69" s="355"/>
      <c r="VDY69" s="355"/>
      <c r="VDZ69" s="355"/>
      <c r="VEA69" s="355"/>
      <c r="VEB69" s="355"/>
      <c r="VEC69" s="355"/>
      <c r="VED69" s="355"/>
      <c r="VEE69" s="355"/>
      <c r="VEF69" s="355"/>
      <c r="VEG69" s="355"/>
      <c r="VEH69" s="355"/>
      <c r="VEI69" s="355"/>
      <c r="VEJ69" s="355"/>
      <c r="VEK69" s="355"/>
      <c r="VEL69" s="355"/>
      <c r="VEM69" s="355"/>
      <c r="VEN69" s="355"/>
      <c r="VEO69" s="355"/>
      <c r="VEP69" s="355"/>
      <c r="VEQ69" s="355"/>
      <c r="VER69" s="355"/>
      <c r="VES69" s="355"/>
      <c r="VET69" s="355"/>
      <c r="VEU69" s="355"/>
      <c r="VEV69" s="355"/>
      <c r="VEW69" s="355"/>
      <c r="VEX69" s="355"/>
      <c r="VEY69" s="355"/>
      <c r="VEZ69" s="355"/>
      <c r="VFA69" s="355"/>
      <c r="VFB69" s="355"/>
      <c r="VFC69" s="355"/>
      <c r="VFD69" s="355"/>
      <c r="VFE69" s="355"/>
      <c r="VFF69" s="355"/>
      <c r="VFG69" s="355"/>
      <c r="VFH69" s="355"/>
      <c r="VFI69" s="355"/>
      <c r="VFJ69" s="355"/>
      <c r="VFK69" s="355"/>
      <c r="VFL69" s="355"/>
      <c r="VFM69" s="355"/>
      <c r="VFN69" s="355"/>
      <c r="VFO69" s="355"/>
      <c r="VFP69" s="355"/>
      <c r="VFQ69" s="355"/>
      <c r="VFR69" s="355"/>
      <c r="VFS69" s="355"/>
      <c r="VFT69" s="355"/>
      <c r="VFU69" s="355"/>
      <c r="VFV69" s="355"/>
      <c r="VFW69" s="355"/>
      <c r="VFX69" s="355"/>
      <c r="VFY69" s="355"/>
      <c r="VFZ69" s="355"/>
      <c r="VGA69" s="355"/>
      <c r="VGB69" s="355"/>
      <c r="VGC69" s="355"/>
      <c r="VGD69" s="355"/>
      <c r="VGE69" s="355"/>
      <c r="VGF69" s="355"/>
      <c r="VGG69" s="355"/>
      <c r="VGH69" s="355"/>
      <c r="VGI69" s="355"/>
      <c r="VGJ69" s="355"/>
      <c r="VGK69" s="355"/>
      <c r="VGL69" s="355"/>
      <c r="VGM69" s="355"/>
      <c r="VGN69" s="355"/>
      <c r="VGO69" s="355"/>
      <c r="VGP69" s="355"/>
      <c r="VGQ69" s="355"/>
      <c r="VGR69" s="355"/>
      <c r="VGS69" s="355"/>
      <c r="VGT69" s="355"/>
      <c r="VGU69" s="355"/>
      <c r="VGV69" s="355"/>
      <c r="VGW69" s="355"/>
      <c r="VGX69" s="355"/>
      <c r="VGY69" s="355"/>
      <c r="VGZ69" s="355"/>
      <c r="VHA69" s="355"/>
      <c r="VHB69" s="355"/>
      <c r="VHC69" s="355"/>
      <c r="VHD69" s="355"/>
      <c r="VHE69" s="355"/>
      <c r="VHF69" s="355"/>
      <c r="VHG69" s="355"/>
      <c r="VHH69" s="355"/>
      <c r="VHI69" s="355"/>
      <c r="VHJ69" s="355"/>
      <c r="VHK69" s="355"/>
      <c r="VHL69" s="355"/>
      <c r="VHM69" s="355"/>
      <c r="VHN69" s="355"/>
      <c r="VHO69" s="355"/>
      <c r="VHP69" s="355"/>
      <c r="VHQ69" s="355"/>
      <c r="VHR69" s="355"/>
      <c r="VHS69" s="355"/>
      <c r="VHT69" s="355"/>
      <c r="VHU69" s="355"/>
      <c r="VHV69" s="355"/>
      <c r="VHW69" s="355"/>
      <c r="VHX69" s="355"/>
      <c r="VHY69" s="355"/>
      <c r="VHZ69" s="355"/>
      <c r="VIA69" s="355"/>
      <c r="VIB69" s="355"/>
      <c r="VIC69" s="355"/>
      <c r="VID69" s="355"/>
      <c r="VIE69" s="355"/>
      <c r="VIF69" s="355"/>
      <c r="VIG69" s="355"/>
      <c r="VIH69" s="355"/>
      <c r="VII69" s="355"/>
      <c r="VIJ69" s="355"/>
      <c r="VIK69" s="355"/>
      <c r="VIL69" s="355"/>
      <c r="VIM69" s="355"/>
      <c r="VIN69" s="355"/>
      <c r="VIO69" s="355"/>
      <c r="VIP69" s="355"/>
      <c r="VIQ69" s="355"/>
      <c r="VIR69" s="355"/>
      <c r="VIS69" s="355"/>
      <c r="VIT69" s="355"/>
      <c r="VIU69" s="355"/>
      <c r="VIV69" s="355"/>
      <c r="VIW69" s="355"/>
      <c r="VIX69" s="355"/>
      <c r="VIY69" s="355"/>
      <c r="VIZ69" s="355"/>
      <c r="VJA69" s="355"/>
      <c r="VJB69" s="355"/>
      <c r="VJC69" s="355"/>
      <c r="VJD69" s="355"/>
      <c r="VJE69" s="355"/>
      <c r="VJF69" s="355"/>
      <c r="VJG69" s="355"/>
      <c r="VJH69" s="355"/>
      <c r="VJI69" s="355"/>
      <c r="VJJ69" s="355"/>
      <c r="VJK69" s="355"/>
      <c r="VJL69" s="355"/>
      <c r="VJM69" s="355"/>
      <c r="VJN69" s="355"/>
      <c r="VJO69" s="355"/>
      <c r="VJP69" s="355"/>
      <c r="VJQ69" s="355"/>
      <c r="VJR69" s="355"/>
      <c r="VJS69" s="355"/>
      <c r="VJT69" s="355"/>
      <c r="VJU69" s="355"/>
      <c r="VJV69" s="355"/>
      <c r="VJW69" s="355"/>
      <c r="VJX69" s="355"/>
      <c r="VJY69" s="355"/>
      <c r="VJZ69" s="355"/>
      <c r="VKA69" s="355"/>
      <c r="VKB69" s="355"/>
      <c r="VKC69" s="355"/>
      <c r="VKD69" s="355"/>
      <c r="VKE69" s="355"/>
      <c r="VKF69" s="355"/>
      <c r="VKG69" s="355"/>
      <c r="VKH69" s="355"/>
      <c r="VKI69" s="355"/>
      <c r="VKJ69" s="355"/>
      <c r="VKK69" s="355"/>
      <c r="VKL69" s="355"/>
      <c r="VKM69" s="355"/>
      <c r="VKN69" s="355"/>
      <c r="VKO69" s="355"/>
      <c r="VKP69" s="355"/>
      <c r="VKQ69" s="355"/>
      <c r="VKR69" s="355"/>
      <c r="VKS69" s="355"/>
      <c r="VKT69" s="355"/>
      <c r="VKU69" s="355"/>
      <c r="VKV69" s="355"/>
      <c r="VKW69" s="355"/>
      <c r="VKX69" s="355"/>
      <c r="VKY69" s="355"/>
      <c r="VKZ69" s="355"/>
      <c r="VLA69" s="355"/>
      <c r="VLB69" s="355"/>
      <c r="VLC69" s="355"/>
      <c r="VLD69" s="355"/>
      <c r="VLE69" s="355"/>
      <c r="VLF69" s="355"/>
      <c r="VLG69" s="355"/>
      <c r="VLH69" s="355"/>
      <c r="VLI69" s="355"/>
      <c r="VLJ69" s="355"/>
      <c r="VLK69" s="355"/>
      <c r="VLL69" s="355"/>
      <c r="VLM69" s="355"/>
      <c r="VLN69" s="355"/>
      <c r="VLO69" s="355"/>
      <c r="VLP69" s="355"/>
      <c r="VLQ69" s="355"/>
      <c r="VLR69" s="355"/>
      <c r="VLS69" s="355"/>
      <c r="VLT69" s="355"/>
      <c r="VLU69" s="355"/>
      <c r="VLV69" s="355"/>
      <c r="VLW69" s="355"/>
      <c r="VLX69" s="355"/>
      <c r="VLY69" s="355"/>
      <c r="VLZ69" s="355"/>
      <c r="VMA69" s="355"/>
      <c r="VMB69" s="355"/>
      <c r="VMC69" s="355"/>
      <c r="VMD69" s="355"/>
      <c r="VME69" s="355"/>
      <c r="VMF69" s="355"/>
      <c r="VMG69" s="355"/>
      <c r="VMH69" s="355"/>
      <c r="VMI69" s="355"/>
      <c r="VMJ69" s="355"/>
      <c r="VMK69" s="355"/>
      <c r="VML69" s="355"/>
      <c r="VMM69" s="355"/>
      <c r="VMN69" s="355"/>
      <c r="VMO69" s="355"/>
      <c r="VMP69" s="355"/>
      <c r="VMQ69" s="355"/>
      <c r="VMR69" s="355"/>
      <c r="VMS69" s="355"/>
      <c r="VMT69" s="355"/>
      <c r="VMU69" s="355"/>
      <c r="VMV69" s="355"/>
      <c r="VMW69" s="355"/>
      <c r="VMX69" s="355"/>
      <c r="VMY69" s="355"/>
      <c r="VMZ69" s="355"/>
      <c r="VNA69" s="355"/>
      <c r="VNB69" s="355"/>
      <c r="VNC69" s="355"/>
      <c r="VND69" s="355"/>
      <c r="VNE69" s="355"/>
      <c r="VNF69" s="355"/>
      <c r="VNG69" s="355"/>
      <c r="VNH69" s="355"/>
      <c r="VNI69" s="355"/>
      <c r="VNJ69" s="355"/>
      <c r="VNK69" s="355"/>
      <c r="VNL69" s="355"/>
      <c r="VNM69" s="355"/>
      <c r="VNN69" s="355"/>
      <c r="VNO69" s="355"/>
      <c r="VNP69" s="355"/>
      <c r="VNQ69" s="355"/>
      <c r="VNR69" s="355"/>
      <c r="VNS69" s="355"/>
      <c r="VNT69" s="355"/>
      <c r="VNU69" s="355"/>
      <c r="VNV69" s="355"/>
      <c r="VNW69" s="355"/>
      <c r="VNX69" s="355"/>
      <c r="VNY69" s="355"/>
      <c r="VNZ69" s="355"/>
      <c r="VOA69" s="355"/>
      <c r="VOB69" s="355"/>
      <c r="VOC69" s="355"/>
      <c r="VOD69" s="355"/>
      <c r="VOE69" s="355"/>
      <c r="VOF69" s="355"/>
      <c r="VOG69" s="355"/>
      <c r="VOH69" s="355"/>
      <c r="VOI69" s="355"/>
      <c r="VOJ69" s="355"/>
      <c r="VOK69" s="355"/>
      <c r="VOL69" s="355"/>
      <c r="VOM69" s="355"/>
      <c r="VON69" s="355"/>
      <c r="VOO69" s="355"/>
      <c r="VOP69" s="355"/>
      <c r="VOQ69" s="355"/>
      <c r="VOR69" s="355"/>
      <c r="VOS69" s="355"/>
      <c r="VOT69" s="355"/>
      <c r="VOU69" s="355"/>
      <c r="VOV69" s="355"/>
      <c r="VOW69" s="355"/>
      <c r="VOX69" s="355"/>
      <c r="VOY69" s="355"/>
      <c r="VOZ69" s="355"/>
      <c r="VPA69" s="355"/>
      <c r="VPB69" s="355"/>
      <c r="VPC69" s="355"/>
      <c r="VPD69" s="355"/>
      <c r="VPE69" s="355"/>
      <c r="VPF69" s="355"/>
      <c r="VPG69" s="355"/>
      <c r="VPH69" s="355"/>
      <c r="VPI69" s="355"/>
      <c r="VPJ69" s="355"/>
      <c r="VPK69" s="355"/>
      <c r="VPL69" s="355"/>
      <c r="VPM69" s="355"/>
      <c r="VPN69" s="355"/>
      <c r="VPO69" s="355"/>
      <c r="VPP69" s="355"/>
      <c r="VPQ69" s="355"/>
      <c r="VPR69" s="355"/>
      <c r="VPS69" s="355"/>
      <c r="VPT69" s="355"/>
      <c r="VPU69" s="355"/>
      <c r="VPV69" s="355"/>
      <c r="VPW69" s="355"/>
      <c r="VPX69" s="355"/>
      <c r="VPY69" s="355"/>
      <c r="VPZ69" s="355"/>
      <c r="VQA69" s="355"/>
      <c r="VQB69" s="355"/>
      <c r="VQC69" s="355"/>
      <c r="VQD69" s="355"/>
      <c r="VQE69" s="355"/>
      <c r="VQF69" s="355"/>
      <c r="VQG69" s="355"/>
      <c r="VQH69" s="355"/>
      <c r="VQI69" s="355"/>
      <c r="VQJ69" s="355"/>
      <c r="VQK69" s="355"/>
      <c r="VQL69" s="355"/>
      <c r="VQM69" s="355"/>
      <c r="VQN69" s="355"/>
      <c r="VQO69" s="355"/>
      <c r="VQP69" s="355"/>
      <c r="VQQ69" s="355"/>
      <c r="VQR69" s="355"/>
      <c r="VQS69" s="355"/>
      <c r="VQT69" s="355"/>
      <c r="VQU69" s="355"/>
      <c r="VQV69" s="355"/>
      <c r="VQW69" s="355"/>
      <c r="VQX69" s="355"/>
      <c r="VQY69" s="355"/>
      <c r="VQZ69" s="355"/>
      <c r="VRA69" s="355"/>
      <c r="VRB69" s="355"/>
      <c r="VRC69" s="355"/>
      <c r="VRD69" s="355"/>
      <c r="VRE69" s="355"/>
      <c r="VRF69" s="355"/>
      <c r="VRG69" s="355"/>
      <c r="VRH69" s="355"/>
      <c r="VRI69" s="355"/>
      <c r="VRJ69" s="355"/>
      <c r="VRK69" s="355"/>
      <c r="VRL69" s="355"/>
      <c r="VRM69" s="355"/>
      <c r="VRN69" s="355"/>
      <c r="VRO69" s="355"/>
      <c r="VRP69" s="355"/>
      <c r="VRQ69" s="355"/>
      <c r="VRR69" s="355"/>
      <c r="VRS69" s="355"/>
      <c r="VRT69" s="355"/>
      <c r="VRU69" s="355"/>
      <c r="VRV69" s="355"/>
      <c r="VRW69" s="355"/>
      <c r="VRX69" s="355"/>
      <c r="VRY69" s="355"/>
      <c r="VRZ69" s="355"/>
      <c r="VSA69" s="355"/>
      <c r="VSB69" s="355"/>
      <c r="VSC69" s="355"/>
      <c r="VSD69" s="355"/>
      <c r="VSE69" s="355"/>
      <c r="VSF69" s="355"/>
      <c r="VSG69" s="355"/>
      <c r="VSH69" s="355"/>
      <c r="VSI69" s="355"/>
      <c r="VSJ69" s="355"/>
      <c r="VSK69" s="355"/>
      <c r="VSL69" s="355"/>
      <c r="VSM69" s="355"/>
      <c r="VSN69" s="355"/>
      <c r="VSO69" s="355"/>
      <c r="VSP69" s="355"/>
      <c r="VSQ69" s="355"/>
      <c r="VSR69" s="355"/>
      <c r="VSS69" s="355"/>
      <c r="VST69" s="355"/>
      <c r="VSU69" s="355"/>
      <c r="VSV69" s="355"/>
      <c r="VSW69" s="355"/>
      <c r="VSX69" s="355"/>
      <c r="VSY69" s="355"/>
      <c r="VSZ69" s="355"/>
      <c r="VTA69" s="355"/>
      <c r="VTB69" s="355"/>
      <c r="VTC69" s="355"/>
      <c r="VTD69" s="355"/>
      <c r="VTE69" s="355"/>
      <c r="VTF69" s="355"/>
      <c r="VTG69" s="355"/>
      <c r="VTH69" s="355"/>
      <c r="VTI69" s="355"/>
      <c r="VTJ69" s="355"/>
      <c r="VTK69" s="355"/>
      <c r="VTL69" s="355"/>
      <c r="VTM69" s="355"/>
      <c r="VTN69" s="355"/>
      <c r="VTO69" s="355"/>
      <c r="VTP69" s="355"/>
      <c r="VTQ69" s="355"/>
      <c r="VTR69" s="355"/>
      <c r="VTS69" s="355"/>
      <c r="VTT69" s="355"/>
      <c r="VTU69" s="355"/>
      <c r="VTV69" s="355"/>
      <c r="VTW69" s="355"/>
      <c r="VTX69" s="355"/>
      <c r="VTY69" s="355"/>
      <c r="VTZ69" s="355"/>
      <c r="VUA69" s="355"/>
      <c r="VUB69" s="355"/>
      <c r="VUC69" s="355"/>
      <c r="VUD69" s="355"/>
      <c r="VUE69" s="355"/>
      <c r="VUF69" s="355"/>
      <c r="VUG69" s="355"/>
      <c r="VUH69" s="355"/>
      <c r="VUI69" s="355"/>
      <c r="VUJ69" s="355"/>
      <c r="VUK69" s="355"/>
      <c r="VUL69" s="355"/>
      <c r="VUM69" s="355"/>
      <c r="VUN69" s="355"/>
      <c r="VUO69" s="355"/>
      <c r="VUP69" s="355"/>
      <c r="VUQ69" s="355"/>
      <c r="VUR69" s="355"/>
      <c r="VUS69" s="355"/>
      <c r="VUT69" s="355"/>
      <c r="VUU69" s="355"/>
      <c r="VUV69" s="355"/>
      <c r="VUW69" s="355"/>
      <c r="VUX69" s="355"/>
      <c r="VUY69" s="355"/>
      <c r="VUZ69" s="355"/>
      <c r="VVA69" s="355"/>
      <c r="VVB69" s="355"/>
      <c r="VVC69" s="355"/>
      <c r="VVD69" s="355"/>
      <c r="VVE69" s="355"/>
      <c r="VVF69" s="355"/>
      <c r="VVG69" s="355"/>
      <c r="VVH69" s="355"/>
      <c r="VVI69" s="355"/>
      <c r="VVJ69" s="355"/>
      <c r="VVK69" s="355"/>
      <c r="VVL69" s="355"/>
      <c r="VVM69" s="355"/>
      <c r="VVN69" s="355"/>
      <c r="VVO69" s="355"/>
      <c r="VVP69" s="355"/>
      <c r="VVQ69" s="355"/>
      <c r="VVR69" s="355"/>
      <c r="VVS69" s="355"/>
      <c r="VVT69" s="355"/>
      <c r="VVU69" s="355"/>
      <c r="VVV69" s="355"/>
      <c r="VVW69" s="355"/>
      <c r="VVX69" s="355"/>
      <c r="VVY69" s="355"/>
      <c r="VVZ69" s="355"/>
      <c r="VWA69" s="355"/>
      <c r="VWB69" s="355"/>
      <c r="VWC69" s="355"/>
      <c r="VWD69" s="355"/>
      <c r="VWE69" s="355"/>
      <c r="VWF69" s="355"/>
      <c r="VWG69" s="355"/>
      <c r="VWH69" s="355"/>
      <c r="VWI69" s="355"/>
      <c r="VWJ69" s="355"/>
      <c r="VWK69" s="355"/>
      <c r="VWL69" s="355"/>
      <c r="VWM69" s="355"/>
      <c r="VWN69" s="355"/>
      <c r="VWO69" s="355"/>
      <c r="VWP69" s="355"/>
      <c r="VWQ69" s="355"/>
      <c r="VWR69" s="355"/>
      <c r="VWS69" s="355"/>
      <c r="VWT69" s="355"/>
      <c r="VWU69" s="355"/>
      <c r="VWV69" s="355"/>
      <c r="VWW69" s="355"/>
      <c r="VWX69" s="355"/>
      <c r="VWY69" s="355"/>
      <c r="VWZ69" s="355"/>
      <c r="VXA69" s="355"/>
      <c r="VXB69" s="355"/>
      <c r="VXC69" s="355"/>
      <c r="VXD69" s="355"/>
      <c r="VXE69" s="355"/>
      <c r="VXF69" s="355"/>
      <c r="VXG69" s="355"/>
      <c r="VXH69" s="355"/>
      <c r="VXI69" s="355"/>
      <c r="VXJ69" s="355"/>
      <c r="VXK69" s="355"/>
      <c r="VXL69" s="355"/>
      <c r="VXM69" s="355"/>
      <c r="VXN69" s="355"/>
      <c r="VXO69" s="355"/>
      <c r="VXP69" s="355"/>
      <c r="VXQ69" s="355"/>
      <c r="VXR69" s="355"/>
      <c r="VXS69" s="355"/>
      <c r="VXT69" s="355"/>
      <c r="VXU69" s="355"/>
      <c r="VXV69" s="355"/>
      <c r="VXW69" s="355"/>
      <c r="VXX69" s="355"/>
      <c r="VXY69" s="355"/>
      <c r="VXZ69" s="355"/>
      <c r="VYA69" s="355"/>
      <c r="VYB69" s="355"/>
      <c r="VYC69" s="355"/>
      <c r="VYD69" s="355"/>
      <c r="VYE69" s="355"/>
      <c r="VYF69" s="355"/>
      <c r="VYG69" s="355"/>
      <c r="VYH69" s="355"/>
      <c r="VYI69" s="355"/>
      <c r="VYJ69" s="355"/>
      <c r="VYK69" s="355"/>
      <c r="VYL69" s="355"/>
      <c r="VYM69" s="355"/>
      <c r="VYN69" s="355"/>
      <c r="VYO69" s="355"/>
      <c r="VYP69" s="355"/>
      <c r="VYQ69" s="355"/>
      <c r="VYR69" s="355"/>
      <c r="VYS69" s="355"/>
      <c r="VYT69" s="355"/>
      <c r="VYU69" s="355"/>
      <c r="VYV69" s="355"/>
      <c r="VYW69" s="355"/>
      <c r="VYX69" s="355"/>
      <c r="VYY69" s="355"/>
      <c r="VYZ69" s="355"/>
      <c r="VZA69" s="355"/>
      <c r="VZB69" s="355"/>
      <c r="VZC69" s="355"/>
      <c r="VZD69" s="355"/>
      <c r="VZE69" s="355"/>
      <c r="VZF69" s="355"/>
      <c r="VZG69" s="355"/>
      <c r="VZH69" s="355"/>
      <c r="VZI69" s="355"/>
      <c r="VZJ69" s="355"/>
      <c r="VZK69" s="355"/>
      <c r="VZL69" s="355"/>
      <c r="VZM69" s="355"/>
      <c r="VZN69" s="355"/>
      <c r="VZO69" s="355"/>
      <c r="VZP69" s="355"/>
      <c r="VZQ69" s="355"/>
      <c r="VZR69" s="355"/>
      <c r="VZS69" s="355"/>
      <c r="VZT69" s="355"/>
      <c r="VZU69" s="355"/>
      <c r="VZV69" s="355"/>
      <c r="VZW69" s="355"/>
      <c r="VZX69" s="355"/>
      <c r="VZY69" s="355"/>
      <c r="VZZ69" s="355"/>
      <c r="WAA69" s="355"/>
      <c r="WAB69" s="355"/>
      <c r="WAC69" s="355"/>
      <c r="WAD69" s="355"/>
      <c r="WAE69" s="355"/>
      <c r="WAF69" s="355"/>
      <c r="WAG69" s="355"/>
      <c r="WAH69" s="355"/>
      <c r="WAI69" s="355"/>
      <c r="WAJ69" s="355"/>
      <c r="WAK69" s="355"/>
      <c r="WAL69" s="355"/>
      <c r="WAM69" s="355"/>
      <c r="WAN69" s="355"/>
      <c r="WAO69" s="355"/>
      <c r="WAP69" s="355"/>
      <c r="WAQ69" s="355"/>
      <c r="WAR69" s="355"/>
      <c r="WAS69" s="355"/>
      <c r="WAT69" s="355"/>
      <c r="WAU69" s="355"/>
      <c r="WAV69" s="355"/>
      <c r="WAW69" s="355"/>
      <c r="WAX69" s="355"/>
      <c r="WAY69" s="355"/>
      <c r="WAZ69" s="355"/>
      <c r="WBA69" s="355"/>
      <c r="WBB69" s="355"/>
      <c r="WBC69" s="355"/>
      <c r="WBD69" s="355"/>
      <c r="WBE69" s="355"/>
      <c r="WBF69" s="355"/>
      <c r="WBG69" s="355"/>
      <c r="WBH69" s="355"/>
      <c r="WBI69" s="355"/>
      <c r="WBJ69" s="355"/>
      <c r="WBK69" s="355"/>
      <c r="WBL69" s="355"/>
      <c r="WBM69" s="355"/>
      <c r="WBN69" s="355"/>
      <c r="WBO69" s="355"/>
      <c r="WBP69" s="355"/>
      <c r="WBQ69" s="355"/>
      <c r="WBR69" s="355"/>
      <c r="WBS69" s="355"/>
      <c r="WBT69" s="355"/>
      <c r="WBU69" s="355"/>
      <c r="WBV69" s="355"/>
      <c r="WBW69" s="355"/>
      <c r="WBX69" s="355"/>
      <c r="WBY69" s="355"/>
      <c r="WBZ69" s="355"/>
      <c r="WCA69" s="355"/>
      <c r="WCB69" s="355"/>
      <c r="WCC69" s="355"/>
      <c r="WCD69" s="355"/>
      <c r="WCE69" s="355"/>
      <c r="WCF69" s="355"/>
      <c r="WCG69" s="355"/>
      <c r="WCH69" s="355"/>
      <c r="WCI69" s="355"/>
      <c r="WCJ69" s="355"/>
      <c r="WCK69" s="355"/>
      <c r="WCL69" s="355"/>
      <c r="WCM69" s="355"/>
      <c r="WCN69" s="355"/>
      <c r="WCO69" s="355"/>
      <c r="WCP69" s="355"/>
      <c r="WCQ69" s="355"/>
      <c r="WCR69" s="355"/>
      <c r="WCS69" s="355"/>
      <c r="WCT69" s="355"/>
      <c r="WCU69" s="355"/>
      <c r="WCV69" s="355"/>
      <c r="WCW69" s="355"/>
      <c r="WCX69" s="355"/>
      <c r="WCY69" s="355"/>
      <c r="WCZ69" s="355"/>
      <c r="WDA69" s="355"/>
      <c r="WDB69" s="355"/>
      <c r="WDC69" s="355"/>
      <c r="WDD69" s="355"/>
      <c r="WDE69" s="355"/>
      <c r="WDF69" s="355"/>
      <c r="WDG69" s="355"/>
      <c r="WDH69" s="355"/>
      <c r="WDI69" s="355"/>
      <c r="WDJ69" s="355"/>
      <c r="WDK69" s="355"/>
      <c r="WDL69" s="355"/>
      <c r="WDM69" s="355"/>
      <c r="WDN69" s="355"/>
      <c r="WDO69" s="355"/>
      <c r="WDP69" s="355"/>
      <c r="WDQ69" s="355"/>
      <c r="WDR69" s="355"/>
      <c r="WDS69" s="355"/>
      <c r="WDT69" s="355"/>
      <c r="WDU69" s="355"/>
      <c r="WDV69" s="355"/>
      <c r="WDW69" s="355"/>
      <c r="WDX69" s="355"/>
      <c r="WDY69" s="355"/>
      <c r="WDZ69" s="355"/>
      <c r="WEA69" s="355"/>
      <c r="WEB69" s="355"/>
      <c r="WEC69" s="355"/>
      <c r="WED69" s="355"/>
      <c r="WEE69" s="355"/>
      <c r="WEF69" s="355"/>
      <c r="WEG69" s="355"/>
      <c r="WEH69" s="355"/>
      <c r="WEI69" s="355"/>
      <c r="WEJ69" s="355"/>
      <c r="WEK69" s="355"/>
      <c r="WEL69" s="355"/>
      <c r="WEM69" s="355"/>
      <c r="WEN69" s="355"/>
      <c r="WEO69" s="355"/>
      <c r="WEP69" s="355"/>
      <c r="WEQ69" s="355"/>
      <c r="WER69" s="355"/>
      <c r="WES69" s="355"/>
      <c r="WET69" s="355"/>
      <c r="WEU69" s="355"/>
      <c r="WEV69" s="355"/>
      <c r="WEW69" s="355"/>
      <c r="WEX69" s="355"/>
      <c r="WEY69" s="355"/>
      <c r="WEZ69" s="355"/>
      <c r="WFA69" s="355"/>
      <c r="WFB69" s="355"/>
      <c r="WFC69" s="355"/>
      <c r="WFD69" s="355"/>
      <c r="WFE69" s="355"/>
      <c r="WFF69" s="355"/>
      <c r="WFG69" s="355"/>
      <c r="WFH69" s="355"/>
      <c r="WFI69" s="355"/>
      <c r="WFJ69" s="355"/>
      <c r="WFK69" s="355"/>
      <c r="WFL69" s="355"/>
      <c r="WFM69" s="355"/>
      <c r="WFN69" s="355"/>
      <c r="WFO69" s="355"/>
      <c r="WFP69" s="355"/>
      <c r="WFQ69" s="355"/>
      <c r="WFR69" s="355"/>
      <c r="WFS69" s="355"/>
      <c r="WFT69" s="355"/>
      <c r="WFU69" s="355"/>
      <c r="WFV69" s="355"/>
      <c r="WFW69" s="355"/>
      <c r="WFX69" s="355"/>
      <c r="WFY69" s="355"/>
      <c r="WFZ69" s="355"/>
      <c r="WGA69" s="355"/>
      <c r="WGB69" s="355"/>
      <c r="WGC69" s="355"/>
      <c r="WGD69" s="355"/>
      <c r="WGE69" s="355"/>
      <c r="WGF69" s="355"/>
      <c r="WGG69" s="355"/>
      <c r="WGH69" s="355"/>
      <c r="WGI69" s="355"/>
      <c r="WGJ69" s="355"/>
      <c r="WGK69" s="355"/>
      <c r="WGL69" s="355"/>
      <c r="WGM69" s="355"/>
      <c r="WGN69" s="355"/>
      <c r="WGO69" s="355"/>
      <c r="WGP69" s="355"/>
      <c r="WGQ69" s="355"/>
      <c r="WGR69" s="355"/>
      <c r="WGS69" s="355"/>
      <c r="WGT69" s="355"/>
      <c r="WGU69" s="355"/>
      <c r="WGV69" s="355"/>
      <c r="WGW69" s="355"/>
      <c r="WGX69" s="355"/>
      <c r="WGY69" s="355"/>
      <c r="WGZ69" s="355"/>
      <c r="WHA69" s="355"/>
      <c r="WHB69" s="355"/>
      <c r="WHC69" s="355"/>
      <c r="WHD69" s="355"/>
      <c r="WHE69" s="355"/>
      <c r="WHF69" s="355"/>
      <c r="WHG69" s="355"/>
      <c r="WHH69" s="355"/>
      <c r="WHI69" s="355"/>
      <c r="WHJ69" s="355"/>
      <c r="WHK69" s="355"/>
      <c r="WHL69" s="355"/>
      <c r="WHM69" s="355"/>
      <c r="WHN69" s="355"/>
      <c r="WHO69" s="355"/>
      <c r="WHP69" s="355"/>
      <c r="WHQ69" s="355"/>
      <c r="WHR69" s="355"/>
      <c r="WHS69" s="355"/>
      <c r="WHT69" s="355"/>
      <c r="WHU69" s="355"/>
      <c r="WHV69" s="355"/>
      <c r="WHW69" s="355"/>
      <c r="WHX69" s="355"/>
      <c r="WHY69" s="355"/>
      <c r="WHZ69" s="355"/>
      <c r="WIA69" s="355"/>
      <c r="WIB69" s="355"/>
      <c r="WIC69" s="355"/>
      <c r="WID69" s="355"/>
      <c r="WIE69" s="355"/>
      <c r="WIF69" s="355"/>
      <c r="WIG69" s="355"/>
      <c r="WIH69" s="355"/>
      <c r="WII69" s="355"/>
      <c r="WIJ69" s="355"/>
      <c r="WIK69" s="355"/>
      <c r="WIL69" s="355"/>
      <c r="WIM69" s="355"/>
      <c r="WIN69" s="355"/>
      <c r="WIO69" s="355"/>
      <c r="WIP69" s="355"/>
      <c r="WIQ69" s="355"/>
      <c r="WIR69" s="355"/>
      <c r="WIS69" s="355"/>
      <c r="WIT69" s="355"/>
      <c r="WIU69" s="355"/>
      <c r="WIV69" s="355"/>
      <c r="WIW69" s="355"/>
      <c r="WIX69" s="355"/>
      <c r="WIY69" s="355"/>
      <c r="WIZ69" s="355"/>
      <c r="WJA69" s="355"/>
      <c r="WJB69" s="355"/>
      <c r="WJC69" s="355"/>
      <c r="WJD69" s="355"/>
      <c r="WJE69" s="355"/>
      <c r="WJF69" s="355"/>
      <c r="WJG69" s="355"/>
      <c r="WJH69" s="355"/>
      <c r="WJI69" s="355"/>
      <c r="WJJ69" s="355"/>
      <c r="WJK69" s="355"/>
      <c r="WJL69" s="355"/>
      <c r="WJM69" s="355"/>
      <c r="WJN69" s="355"/>
      <c r="WJO69" s="355"/>
      <c r="WJP69" s="355"/>
      <c r="WJQ69" s="355"/>
      <c r="WJR69" s="355"/>
      <c r="WJS69" s="355"/>
      <c r="WJT69" s="355"/>
      <c r="WJU69" s="355"/>
      <c r="WJV69" s="355"/>
      <c r="WJW69" s="355"/>
      <c r="WJX69" s="355"/>
      <c r="WJY69" s="355"/>
      <c r="WJZ69" s="355"/>
      <c r="WKA69" s="355"/>
      <c r="WKB69" s="355"/>
      <c r="WKC69" s="355"/>
      <c r="WKD69" s="355"/>
      <c r="WKE69" s="355"/>
      <c r="WKF69" s="355"/>
      <c r="WKG69" s="355"/>
      <c r="WKH69" s="355"/>
      <c r="WKI69" s="355"/>
      <c r="WKJ69" s="355"/>
      <c r="WKK69" s="355"/>
      <c r="WKL69" s="355"/>
      <c r="WKM69" s="355"/>
      <c r="WKN69" s="355"/>
      <c r="WKO69" s="355"/>
      <c r="WKP69" s="355"/>
      <c r="WKQ69" s="355"/>
      <c r="WKR69" s="355"/>
      <c r="WKS69" s="355"/>
      <c r="WKT69" s="355"/>
      <c r="WKU69" s="355"/>
      <c r="WKV69" s="355"/>
      <c r="WKW69" s="355"/>
      <c r="WKX69" s="355"/>
      <c r="WKY69" s="355"/>
      <c r="WKZ69" s="355"/>
      <c r="WLA69" s="355"/>
      <c r="WLB69" s="355"/>
      <c r="WLC69" s="355"/>
      <c r="WLD69" s="355"/>
      <c r="WLE69" s="355"/>
      <c r="WLF69" s="355"/>
      <c r="WLG69" s="355"/>
      <c r="WLH69" s="355"/>
      <c r="WLI69" s="355"/>
      <c r="WLJ69" s="355"/>
      <c r="WLK69" s="355"/>
      <c r="WLL69" s="355"/>
      <c r="WLM69" s="355"/>
      <c r="WLN69" s="355"/>
      <c r="WLO69" s="355"/>
      <c r="WLP69" s="355"/>
      <c r="WLQ69" s="355"/>
      <c r="WLR69" s="355"/>
      <c r="WLS69" s="355"/>
      <c r="WLT69" s="355"/>
      <c r="WLU69" s="355"/>
      <c r="WLV69" s="355"/>
      <c r="WLW69" s="355"/>
      <c r="WLX69" s="355"/>
      <c r="WLY69" s="355"/>
      <c r="WLZ69" s="355"/>
      <c r="WMA69" s="355"/>
      <c r="WMB69" s="355"/>
      <c r="WMC69" s="355"/>
      <c r="WMD69" s="355"/>
      <c r="WME69" s="355"/>
      <c r="WMF69" s="355"/>
      <c r="WMG69" s="355"/>
      <c r="WMH69" s="355"/>
      <c r="WMI69" s="355"/>
      <c r="WMJ69" s="355"/>
      <c r="WMK69" s="355"/>
      <c r="WML69" s="355"/>
      <c r="WMM69" s="355"/>
      <c r="WMN69" s="355"/>
      <c r="WMO69" s="355"/>
      <c r="WMP69" s="355"/>
      <c r="WMQ69" s="355"/>
      <c r="WMR69" s="355"/>
      <c r="WMS69" s="355"/>
      <c r="WMT69" s="355"/>
      <c r="WMU69" s="355"/>
      <c r="WMV69" s="355"/>
      <c r="WMW69" s="355"/>
      <c r="WMX69" s="355"/>
      <c r="WMY69" s="355"/>
      <c r="WMZ69" s="355"/>
      <c r="WNA69" s="355"/>
      <c r="WNB69" s="355"/>
      <c r="WNC69" s="355"/>
      <c r="WND69" s="355"/>
      <c r="WNE69" s="355"/>
      <c r="WNF69" s="355"/>
      <c r="WNG69" s="355"/>
      <c r="WNH69" s="355"/>
      <c r="WNI69" s="355"/>
      <c r="WNJ69" s="355"/>
      <c r="WNK69" s="355"/>
      <c r="WNL69" s="355"/>
      <c r="WNM69" s="355"/>
      <c r="WNN69" s="355"/>
      <c r="WNO69" s="355"/>
      <c r="WNP69" s="355"/>
      <c r="WNQ69" s="355"/>
      <c r="WNR69" s="355"/>
      <c r="WNS69" s="355"/>
      <c r="WNT69" s="355"/>
      <c r="WNU69" s="355"/>
      <c r="WNV69" s="355"/>
      <c r="WNW69" s="355"/>
      <c r="WNX69" s="355"/>
      <c r="WNY69" s="355"/>
      <c r="WNZ69" s="355"/>
      <c r="WOA69" s="355"/>
      <c r="WOB69" s="355"/>
      <c r="WOC69" s="355"/>
      <c r="WOD69" s="355"/>
      <c r="WOE69" s="355"/>
      <c r="WOF69" s="355"/>
      <c r="WOG69" s="355"/>
      <c r="WOH69" s="355"/>
      <c r="WOI69" s="355"/>
      <c r="WOJ69" s="355"/>
      <c r="WOK69" s="355"/>
      <c r="WOL69" s="355"/>
      <c r="WOM69" s="355"/>
      <c r="WON69" s="355"/>
      <c r="WOO69" s="355"/>
      <c r="WOP69" s="355"/>
      <c r="WOQ69" s="355"/>
      <c r="WOR69" s="355"/>
      <c r="WOS69" s="355"/>
      <c r="WOT69" s="355"/>
      <c r="WOU69" s="355"/>
      <c r="WOV69" s="355"/>
      <c r="WOW69" s="355"/>
      <c r="WOX69" s="355"/>
      <c r="WOY69" s="355"/>
      <c r="WOZ69" s="355"/>
      <c r="WPA69" s="355"/>
      <c r="WPB69" s="355"/>
      <c r="WPC69" s="355"/>
      <c r="WPD69" s="355"/>
      <c r="WPE69" s="355"/>
      <c r="WPF69" s="355"/>
      <c r="WPG69" s="355"/>
      <c r="WPH69" s="355"/>
      <c r="WPI69" s="355"/>
      <c r="WPJ69" s="355"/>
      <c r="WPK69" s="355"/>
      <c r="WPL69" s="355"/>
      <c r="WPM69" s="355"/>
      <c r="WPN69" s="355"/>
      <c r="WPO69" s="355"/>
      <c r="WPP69" s="355"/>
      <c r="WPQ69" s="355"/>
      <c r="WPR69" s="355"/>
      <c r="WPS69" s="355"/>
      <c r="WPT69" s="355"/>
      <c r="WPU69" s="355"/>
      <c r="WPV69" s="355"/>
      <c r="WPW69" s="355"/>
      <c r="WPX69" s="355"/>
      <c r="WPY69" s="355"/>
      <c r="WPZ69" s="355"/>
      <c r="WQA69" s="355"/>
      <c r="WQB69" s="355"/>
      <c r="WQC69" s="355"/>
      <c r="WQD69" s="355"/>
      <c r="WQE69" s="355"/>
      <c r="WQF69" s="355"/>
      <c r="WQG69" s="355"/>
      <c r="WQH69" s="355"/>
      <c r="WQI69" s="355"/>
      <c r="WQJ69" s="355"/>
      <c r="WQK69" s="355"/>
      <c r="WQL69" s="355"/>
      <c r="WQM69" s="355"/>
      <c r="WQN69" s="355"/>
      <c r="WQO69" s="355"/>
      <c r="WQP69" s="355"/>
      <c r="WQQ69" s="355"/>
      <c r="WQR69" s="355"/>
      <c r="WQS69" s="355"/>
      <c r="WQT69" s="355"/>
      <c r="WQU69" s="355"/>
      <c r="WQV69" s="355"/>
      <c r="WQW69" s="355"/>
      <c r="WQX69" s="355"/>
      <c r="WQY69" s="355"/>
      <c r="WQZ69" s="355"/>
      <c r="WRA69" s="355"/>
      <c r="WRB69" s="355"/>
      <c r="WRC69" s="355"/>
      <c r="WRD69" s="355"/>
      <c r="WRE69" s="355"/>
      <c r="WRF69" s="355"/>
      <c r="WRG69" s="355"/>
      <c r="WRH69" s="355"/>
      <c r="WRI69" s="355"/>
      <c r="WRJ69" s="355"/>
      <c r="WRK69" s="355"/>
      <c r="WRL69" s="355"/>
      <c r="WRM69" s="355"/>
      <c r="WRN69" s="355"/>
      <c r="WRO69" s="355"/>
      <c r="WRP69" s="355"/>
      <c r="WRQ69" s="355"/>
      <c r="WRR69" s="355"/>
      <c r="WRS69" s="355"/>
      <c r="WRT69" s="355"/>
      <c r="WRU69" s="355"/>
      <c r="WRV69" s="355"/>
      <c r="WRW69" s="355"/>
      <c r="WRX69" s="355"/>
      <c r="WRY69" s="355"/>
      <c r="WRZ69" s="355"/>
      <c r="WSA69" s="355"/>
      <c r="WSB69" s="355"/>
      <c r="WSC69" s="355"/>
      <c r="WSD69" s="355"/>
      <c r="WSE69" s="355"/>
      <c r="WSF69" s="355"/>
      <c r="WSG69" s="355"/>
      <c r="WSH69" s="355"/>
      <c r="WSI69" s="355"/>
      <c r="WSJ69" s="355"/>
      <c r="WSK69" s="355"/>
      <c r="WSL69" s="355"/>
      <c r="WSM69" s="355"/>
      <c r="WSN69" s="355"/>
      <c r="WSO69" s="355"/>
      <c r="WSP69" s="355"/>
      <c r="WSQ69" s="355"/>
      <c r="WSR69" s="355"/>
      <c r="WSS69" s="355"/>
      <c r="WST69" s="355"/>
      <c r="WSU69" s="355"/>
      <c r="WSV69" s="355"/>
      <c r="WSW69" s="355"/>
      <c r="WSX69" s="355"/>
      <c r="WSY69" s="355"/>
      <c r="WSZ69" s="355"/>
      <c r="WTA69" s="355"/>
      <c r="WTB69" s="355"/>
      <c r="WTC69" s="355"/>
      <c r="WTD69" s="355"/>
      <c r="WTE69" s="355"/>
      <c r="WTF69" s="355"/>
      <c r="WTG69" s="355"/>
      <c r="WTH69" s="355"/>
      <c r="WTI69" s="355"/>
      <c r="WTJ69" s="355"/>
      <c r="WTK69" s="355"/>
      <c r="WTL69" s="355"/>
      <c r="WTM69" s="355"/>
      <c r="WTN69" s="355"/>
      <c r="WTO69" s="355"/>
      <c r="WTP69" s="355"/>
      <c r="WTQ69" s="355"/>
      <c r="WTR69" s="355"/>
      <c r="WTS69" s="355"/>
      <c r="WTT69" s="355"/>
      <c r="WTU69" s="355"/>
      <c r="WTV69" s="355"/>
      <c r="WTW69" s="355"/>
      <c r="WTX69" s="355"/>
      <c r="WTY69" s="355"/>
      <c r="WTZ69" s="355"/>
      <c r="WUA69" s="355"/>
      <c r="WUB69" s="355"/>
      <c r="WUC69" s="355"/>
      <c r="WUD69" s="355"/>
      <c r="WUE69" s="355"/>
      <c r="WUF69" s="355"/>
      <c r="WUG69" s="355"/>
      <c r="WUH69" s="355"/>
      <c r="WUI69" s="355"/>
      <c r="WUJ69" s="355"/>
      <c r="WUK69" s="355"/>
      <c r="WUL69" s="355"/>
      <c r="WUM69" s="355"/>
      <c r="WUN69" s="355"/>
      <c r="WUO69" s="355"/>
      <c r="WUP69" s="355"/>
      <c r="WUQ69" s="355"/>
      <c r="WUR69" s="355"/>
      <c r="WUS69" s="355"/>
      <c r="WUT69" s="355"/>
      <c r="WUU69" s="355"/>
      <c r="WUV69" s="355"/>
      <c r="WUW69" s="355"/>
      <c r="WUX69" s="355"/>
      <c r="WUY69" s="355"/>
      <c r="WUZ69" s="355"/>
      <c r="WVA69" s="355"/>
      <c r="WVB69" s="355"/>
      <c r="WVC69" s="355"/>
      <c r="WVD69" s="355"/>
      <c r="WVE69" s="355"/>
      <c r="WVF69" s="355"/>
      <c r="WVG69" s="355"/>
      <c r="WVH69" s="355"/>
      <c r="WVI69" s="355"/>
      <c r="WVJ69" s="355"/>
      <c r="WVK69" s="355"/>
      <c r="WVL69" s="355"/>
      <c r="WVM69" s="355"/>
      <c r="WVN69" s="355"/>
      <c r="WVO69" s="355"/>
      <c r="WVP69" s="355"/>
      <c r="WVQ69" s="355"/>
      <c r="WVR69" s="355"/>
      <c r="WVS69" s="355"/>
      <c r="WVT69" s="355"/>
      <c r="WVU69" s="355"/>
      <c r="WVV69" s="355"/>
      <c r="WVW69" s="355"/>
      <c r="WVX69" s="355"/>
      <c r="WVY69" s="355"/>
      <c r="WVZ69" s="355"/>
      <c r="WWA69" s="355"/>
      <c r="WWB69" s="355"/>
      <c r="WWC69" s="355"/>
      <c r="WWD69" s="355"/>
      <c r="WWE69" s="355"/>
      <c r="WWF69" s="355"/>
      <c r="WWG69" s="355"/>
      <c r="WWH69" s="355"/>
      <c r="WWI69" s="355"/>
      <c r="WWJ69" s="355"/>
      <c r="WWK69" s="355"/>
      <c r="WWL69" s="355"/>
      <c r="WWM69" s="355"/>
      <c r="WWN69" s="355"/>
      <c r="WWO69" s="355"/>
      <c r="WWP69" s="355"/>
      <c r="WWQ69" s="355"/>
      <c r="WWR69" s="355"/>
      <c r="WWS69" s="355"/>
      <c r="WWT69" s="355"/>
      <c r="WWU69" s="355"/>
      <c r="WWV69" s="355"/>
      <c r="WWW69" s="355"/>
      <c r="WWX69" s="355"/>
      <c r="WWY69" s="355"/>
      <c r="WWZ69" s="355"/>
      <c r="WXA69" s="355"/>
      <c r="WXB69" s="355"/>
      <c r="WXC69" s="355"/>
      <c r="WXD69" s="355"/>
      <c r="WXE69" s="355"/>
      <c r="WXF69" s="355"/>
      <c r="WXG69" s="355"/>
      <c r="WXH69" s="355"/>
      <c r="WXI69" s="355"/>
      <c r="WXJ69" s="355"/>
      <c r="WXK69" s="355"/>
      <c r="WXL69" s="355"/>
      <c r="WXM69" s="355"/>
      <c r="WXN69" s="355"/>
      <c r="WXO69" s="355"/>
      <c r="WXP69" s="355"/>
      <c r="WXQ69" s="355"/>
      <c r="WXR69" s="355"/>
      <c r="WXS69" s="355"/>
      <c r="WXT69" s="355"/>
      <c r="WXU69" s="355"/>
      <c r="WXV69" s="355"/>
      <c r="WXW69" s="355"/>
      <c r="WXX69" s="355"/>
      <c r="WXY69" s="355"/>
      <c r="WXZ69" s="355"/>
      <c r="WYA69" s="355"/>
      <c r="WYB69" s="355"/>
      <c r="WYC69" s="355"/>
      <c r="WYD69" s="355"/>
      <c r="WYE69" s="355"/>
      <c r="WYF69" s="355"/>
      <c r="WYG69" s="355"/>
      <c r="WYH69" s="355"/>
      <c r="WYI69" s="355"/>
      <c r="WYJ69" s="355"/>
      <c r="WYK69" s="355"/>
      <c r="WYL69" s="355"/>
      <c r="WYM69" s="355"/>
      <c r="WYN69" s="355"/>
      <c r="WYO69" s="355"/>
      <c r="WYP69" s="355"/>
      <c r="WYQ69" s="355"/>
      <c r="WYR69" s="355"/>
      <c r="WYS69" s="355"/>
      <c r="WYT69" s="355"/>
      <c r="WYU69" s="355"/>
      <c r="WYV69" s="355"/>
      <c r="WYW69" s="355"/>
      <c r="WYX69" s="355"/>
      <c r="WYY69" s="355"/>
      <c r="WYZ69" s="355"/>
      <c r="WZA69" s="355"/>
      <c r="WZB69" s="355"/>
      <c r="WZC69" s="355"/>
      <c r="WZD69" s="355"/>
      <c r="WZE69" s="355"/>
      <c r="WZF69" s="355"/>
      <c r="WZG69" s="355"/>
      <c r="WZH69" s="355"/>
      <c r="WZI69" s="355"/>
      <c r="WZJ69" s="355"/>
      <c r="WZK69" s="355"/>
      <c r="WZL69" s="355"/>
      <c r="WZM69" s="355"/>
      <c r="WZN69" s="355"/>
      <c r="WZO69" s="355"/>
      <c r="WZP69" s="355"/>
      <c r="WZQ69" s="355"/>
      <c r="WZR69" s="355"/>
      <c r="WZS69" s="355"/>
      <c r="WZT69" s="355"/>
      <c r="WZU69" s="355"/>
      <c r="WZV69" s="355"/>
      <c r="WZW69" s="355"/>
      <c r="WZX69" s="355"/>
      <c r="WZY69" s="355"/>
      <c r="WZZ69" s="355"/>
      <c r="XAA69" s="355"/>
      <c r="XAB69" s="355"/>
      <c r="XAC69" s="355"/>
      <c r="XAD69" s="355"/>
      <c r="XAE69" s="355"/>
      <c r="XAF69" s="355"/>
      <c r="XAG69" s="355"/>
      <c r="XAH69" s="355"/>
      <c r="XAI69" s="355"/>
      <c r="XAJ69" s="355"/>
      <c r="XAK69" s="355"/>
      <c r="XAL69" s="355"/>
      <c r="XAM69" s="355"/>
      <c r="XAN69" s="355"/>
      <c r="XAO69" s="355"/>
      <c r="XAP69" s="355"/>
      <c r="XAQ69" s="355"/>
      <c r="XAR69" s="355"/>
      <c r="XAS69" s="355"/>
      <c r="XAT69" s="355"/>
      <c r="XAU69" s="355"/>
      <c r="XAV69" s="355"/>
      <c r="XAW69" s="355"/>
      <c r="XAX69" s="355"/>
      <c r="XAY69" s="355"/>
      <c r="XAZ69" s="355"/>
      <c r="XBA69" s="355"/>
      <c r="XBB69" s="355"/>
      <c r="XBC69" s="355"/>
      <c r="XBD69" s="355"/>
      <c r="XBE69" s="355"/>
      <c r="XBF69" s="355"/>
      <c r="XBG69" s="355"/>
      <c r="XBH69" s="355"/>
      <c r="XBI69" s="355"/>
      <c r="XBJ69" s="355"/>
      <c r="XBK69" s="355"/>
      <c r="XBL69" s="355"/>
      <c r="XBM69" s="355"/>
      <c r="XBN69" s="355"/>
      <c r="XBO69" s="355"/>
      <c r="XBP69" s="355"/>
      <c r="XBQ69" s="355"/>
      <c r="XBR69" s="355"/>
      <c r="XBS69" s="355"/>
      <c r="XBT69" s="355"/>
      <c r="XBU69" s="355"/>
      <c r="XBV69" s="355"/>
      <c r="XBW69" s="355"/>
      <c r="XBX69" s="355"/>
      <c r="XBY69" s="355"/>
      <c r="XBZ69" s="355"/>
      <c r="XCA69" s="355"/>
      <c r="XCB69" s="355"/>
      <c r="XCC69" s="355"/>
      <c r="XCD69" s="355"/>
      <c r="XCE69" s="355"/>
      <c r="XCF69" s="355"/>
      <c r="XCG69" s="355"/>
      <c r="XCH69" s="355"/>
      <c r="XCI69" s="355"/>
      <c r="XCJ69" s="355"/>
      <c r="XCK69" s="355"/>
      <c r="XCL69" s="355"/>
      <c r="XCM69" s="355"/>
      <c r="XCN69" s="355"/>
      <c r="XCO69" s="355"/>
      <c r="XCP69" s="355"/>
      <c r="XCQ69" s="355"/>
      <c r="XCR69" s="355"/>
      <c r="XCS69" s="355"/>
      <c r="XCT69" s="355"/>
      <c r="XCU69" s="355"/>
      <c r="XCV69" s="355"/>
      <c r="XCW69" s="355"/>
      <c r="XCX69" s="355"/>
      <c r="XCY69" s="355"/>
      <c r="XCZ69" s="355"/>
      <c r="XDA69" s="355"/>
      <c r="XDB69" s="355"/>
      <c r="XDC69" s="355"/>
      <c r="XDD69" s="355"/>
      <c r="XDE69" s="355"/>
      <c r="XDF69" s="355"/>
      <c r="XDG69" s="355"/>
      <c r="XDH69" s="355"/>
      <c r="XDI69" s="355"/>
      <c r="XDJ69" s="355"/>
      <c r="XDK69" s="355"/>
      <c r="XDL69" s="355"/>
      <c r="XDM69" s="355"/>
      <c r="XDN69" s="355"/>
      <c r="XDO69" s="355"/>
      <c r="XDP69" s="355"/>
      <c r="XDQ69" s="355"/>
      <c r="XDR69" s="355"/>
      <c r="XDS69" s="355"/>
      <c r="XDT69" s="355"/>
      <c r="XDU69" s="355"/>
      <c r="XDV69" s="355"/>
      <c r="XDW69" s="355"/>
      <c r="XDX69" s="355"/>
      <c r="XDY69" s="355"/>
      <c r="XDZ69" s="355"/>
      <c r="XEA69" s="355"/>
      <c r="XEB69" s="355"/>
      <c r="XEC69" s="355"/>
      <c r="XED69" s="355"/>
      <c r="XEE69" s="355"/>
      <c r="XEF69" s="355"/>
      <c r="XEG69" s="355"/>
      <c r="XEH69" s="355"/>
      <c r="XEI69" s="355"/>
      <c r="XEJ69" s="355"/>
      <c r="XEK69" s="355"/>
      <c r="XEL69" s="355"/>
      <c r="XEM69" s="355"/>
      <c r="XEN69" s="355"/>
      <c r="XEO69" s="355"/>
      <c r="XEP69" s="355"/>
      <c r="XEQ69" s="355"/>
      <c r="XER69" s="355"/>
      <c r="XES69" s="355"/>
      <c r="XET69" s="355"/>
      <c r="XEU69" s="355"/>
      <c r="XEV69" s="355"/>
      <c r="XEW69" s="355"/>
      <c r="XEX69" s="355"/>
      <c r="XEY69" s="355"/>
      <c r="XEZ69" s="355"/>
      <c r="XFA69" s="355"/>
      <c r="XFB69" s="355"/>
      <c r="XFC69" s="355"/>
      <c r="XFD69" s="355"/>
    </row>
  </sheetData>
  <mergeCells count="2122">
    <mergeCell ref="A7:B7"/>
    <mergeCell ref="C7:H7"/>
    <mergeCell ref="A8:B8"/>
    <mergeCell ref="C8:H8"/>
    <mergeCell ref="A9:B9"/>
    <mergeCell ref="C9:H9"/>
    <mergeCell ref="A1:H1"/>
    <mergeCell ref="A2:H2"/>
    <mergeCell ref="A4:H4"/>
    <mergeCell ref="A5:H5"/>
    <mergeCell ref="A6:B6"/>
    <mergeCell ref="C6:H6"/>
    <mergeCell ref="B22:D22"/>
    <mergeCell ref="E22:F22"/>
    <mergeCell ref="G22:H22"/>
    <mergeCell ref="B23:D23"/>
    <mergeCell ref="E23:F23"/>
    <mergeCell ref="G23:H23"/>
    <mergeCell ref="B17:F17"/>
    <mergeCell ref="B18:F18"/>
    <mergeCell ref="A20:H20"/>
    <mergeCell ref="B21:D21"/>
    <mergeCell ref="E21:F21"/>
    <mergeCell ref="G21:H21"/>
    <mergeCell ref="B16:F16"/>
    <mergeCell ref="A10:B10"/>
    <mergeCell ref="C10:H10"/>
    <mergeCell ref="A11:B11"/>
    <mergeCell ref="C11:H11"/>
    <mergeCell ref="A12:B12"/>
    <mergeCell ref="C12:D12"/>
    <mergeCell ref="E12:F12"/>
    <mergeCell ref="G12:H12"/>
    <mergeCell ref="A13:B13"/>
    <mergeCell ref="C13:D13"/>
    <mergeCell ref="E13:F13"/>
    <mergeCell ref="G13:H13"/>
    <mergeCell ref="A15:H15"/>
    <mergeCell ref="B24:D24"/>
    <mergeCell ref="E24:F24"/>
    <mergeCell ref="G24:H24"/>
    <mergeCell ref="A54:H54"/>
    <mergeCell ref="A55:H55"/>
    <mergeCell ref="B46:D46"/>
    <mergeCell ref="B47:D47"/>
    <mergeCell ref="B48:D48"/>
    <mergeCell ref="A49:H49"/>
    <mergeCell ref="A51:H51"/>
    <mergeCell ref="A52:H52"/>
    <mergeCell ref="B27:D27"/>
    <mergeCell ref="E27:F27"/>
    <mergeCell ref="G27:H27"/>
    <mergeCell ref="A29:H29"/>
    <mergeCell ref="A44:H44"/>
    <mergeCell ref="A45:H45"/>
    <mergeCell ref="A32:H32"/>
    <mergeCell ref="B25:D25"/>
    <mergeCell ref="E25:F25"/>
    <mergeCell ref="G25:H25"/>
    <mergeCell ref="B26:D26"/>
    <mergeCell ref="E26:F26"/>
    <mergeCell ref="G26:H26"/>
    <mergeCell ref="A42:H42"/>
    <mergeCell ref="AO69:AV69"/>
    <mergeCell ref="AW69:BD69"/>
    <mergeCell ref="BE69:BL69"/>
    <mergeCell ref="BM69:BT69"/>
    <mergeCell ref="BU69:CB69"/>
    <mergeCell ref="A69:H69"/>
    <mergeCell ref="I69:P69"/>
    <mergeCell ref="Q69:X69"/>
    <mergeCell ref="Y69:AF69"/>
    <mergeCell ref="AG69:AN69"/>
    <mergeCell ref="A62:H62"/>
    <mergeCell ref="A66:H66"/>
    <mergeCell ref="A67:H67"/>
    <mergeCell ref="A68:H68"/>
    <mergeCell ref="A56:H56"/>
    <mergeCell ref="A57:H57"/>
    <mergeCell ref="A59:H59"/>
    <mergeCell ref="A60:H60"/>
    <mergeCell ref="A61:H61"/>
    <mergeCell ref="A65:H65"/>
    <mergeCell ref="A64:H64"/>
    <mergeCell ref="GS69:GZ69"/>
    <mergeCell ref="HA69:HH69"/>
    <mergeCell ref="HI69:HP69"/>
    <mergeCell ref="HQ69:HX69"/>
    <mergeCell ref="HY69:IF69"/>
    <mergeCell ref="FE69:FL69"/>
    <mergeCell ref="FM69:FT69"/>
    <mergeCell ref="FU69:GB69"/>
    <mergeCell ref="GC69:GJ69"/>
    <mergeCell ref="GK69:GR69"/>
    <mergeCell ref="DQ69:DX69"/>
    <mergeCell ref="DY69:EF69"/>
    <mergeCell ref="EG69:EN69"/>
    <mergeCell ref="EO69:EV69"/>
    <mergeCell ref="EW69:FD69"/>
    <mergeCell ref="CC69:CJ69"/>
    <mergeCell ref="CK69:CR69"/>
    <mergeCell ref="CS69:CZ69"/>
    <mergeCell ref="DA69:DH69"/>
    <mergeCell ref="DI69:DP69"/>
    <mergeCell ref="MW69:ND69"/>
    <mergeCell ref="NE69:NL69"/>
    <mergeCell ref="NM69:NT69"/>
    <mergeCell ref="NU69:OB69"/>
    <mergeCell ref="OC69:OJ69"/>
    <mergeCell ref="LI69:LP69"/>
    <mergeCell ref="LQ69:LX69"/>
    <mergeCell ref="LY69:MF69"/>
    <mergeCell ref="MG69:MN69"/>
    <mergeCell ref="MO69:MV69"/>
    <mergeCell ref="JU69:KB69"/>
    <mergeCell ref="KC69:KJ69"/>
    <mergeCell ref="KK69:KR69"/>
    <mergeCell ref="KS69:KZ69"/>
    <mergeCell ref="LA69:LH69"/>
    <mergeCell ref="IG69:IN69"/>
    <mergeCell ref="IO69:IV69"/>
    <mergeCell ref="IW69:JD69"/>
    <mergeCell ref="JE69:JL69"/>
    <mergeCell ref="JM69:JT69"/>
    <mergeCell ref="TA69:TH69"/>
    <mergeCell ref="TI69:TP69"/>
    <mergeCell ref="TQ69:TX69"/>
    <mergeCell ref="TY69:UF69"/>
    <mergeCell ref="UG69:UN69"/>
    <mergeCell ref="RM69:RT69"/>
    <mergeCell ref="RU69:SB69"/>
    <mergeCell ref="SC69:SJ69"/>
    <mergeCell ref="SK69:SR69"/>
    <mergeCell ref="SS69:SZ69"/>
    <mergeCell ref="PY69:QF69"/>
    <mergeCell ref="QG69:QN69"/>
    <mergeCell ref="QO69:QV69"/>
    <mergeCell ref="QW69:RD69"/>
    <mergeCell ref="RE69:RL69"/>
    <mergeCell ref="OK69:OR69"/>
    <mergeCell ref="OS69:OZ69"/>
    <mergeCell ref="PA69:PH69"/>
    <mergeCell ref="PI69:PP69"/>
    <mergeCell ref="PQ69:PX69"/>
    <mergeCell ref="ZE69:ZL69"/>
    <mergeCell ref="ZM69:ZT69"/>
    <mergeCell ref="ZU69:AAB69"/>
    <mergeCell ref="AAC69:AAJ69"/>
    <mergeCell ref="AAK69:AAR69"/>
    <mergeCell ref="XQ69:XX69"/>
    <mergeCell ref="XY69:YF69"/>
    <mergeCell ref="YG69:YN69"/>
    <mergeCell ref="YO69:YV69"/>
    <mergeCell ref="YW69:ZD69"/>
    <mergeCell ref="WC69:WJ69"/>
    <mergeCell ref="WK69:WR69"/>
    <mergeCell ref="WS69:WZ69"/>
    <mergeCell ref="XA69:XH69"/>
    <mergeCell ref="XI69:XP69"/>
    <mergeCell ref="UO69:UV69"/>
    <mergeCell ref="UW69:VD69"/>
    <mergeCell ref="VE69:VL69"/>
    <mergeCell ref="VM69:VT69"/>
    <mergeCell ref="VU69:WB69"/>
    <mergeCell ref="AFI69:AFP69"/>
    <mergeCell ref="AFQ69:AFX69"/>
    <mergeCell ref="AFY69:AGF69"/>
    <mergeCell ref="AGG69:AGN69"/>
    <mergeCell ref="AGO69:AGV69"/>
    <mergeCell ref="ADU69:AEB69"/>
    <mergeCell ref="AEC69:AEJ69"/>
    <mergeCell ref="AEK69:AER69"/>
    <mergeCell ref="AES69:AEZ69"/>
    <mergeCell ref="AFA69:AFH69"/>
    <mergeCell ref="ACG69:ACN69"/>
    <mergeCell ref="ACO69:ACV69"/>
    <mergeCell ref="ACW69:ADD69"/>
    <mergeCell ref="ADE69:ADL69"/>
    <mergeCell ref="ADM69:ADT69"/>
    <mergeCell ref="AAS69:AAZ69"/>
    <mergeCell ref="ABA69:ABH69"/>
    <mergeCell ref="ABI69:ABP69"/>
    <mergeCell ref="ABQ69:ABX69"/>
    <mergeCell ref="ABY69:ACF69"/>
    <mergeCell ref="ALM69:ALT69"/>
    <mergeCell ref="ALU69:AMB69"/>
    <mergeCell ref="AMC69:AMJ69"/>
    <mergeCell ref="AMK69:AMR69"/>
    <mergeCell ref="AMS69:AMZ69"/>
    <mergeCell ref="AJY69:AKF69"/>
    <mergeCell ref="AKG69:AKN69"/>
    <mergeCell ref="AKO69:AKV69"/>
    <mergeCell ref="AKW69:ALD69"/>
    <mergeCell ref="ALE69:ALL69"/>
    <mergeCell ref="AIK69:AIR69"/>
    <mergeCell ref="AIS69:AIZ69"/>
    <mergeCell ref="AJA69:AJH69"/>
    <mergeCell ref="AJI69:AJP69"/>
    <mergeCell ref="AJQ69:AJX69"/>
    <mergeCell ref="AGW69:AHD69"/>
    <mergeCell ref="AHE69:AHL69"/>
    <mergeCell ref="AHM69:AHT69"/>
    <mergeCell ref="AHU69:AIB69"/>
    <mergeCell ref="AIC69:AIJ69"/>
    <mergeCell ref="ARQ69:ARX69"/>
    <mergeCell ref="ARY69:ASF69"/>
    <mergeCell ref="ASG69:ASN69"/>
    <mergeCell ref="ASO69:ASV69"/>
    <mergeCell ref="ASW69:ATD69"/>
    <mergeCell ref="AQC69:AQJ69"/>
    <mergeCell ref="AQK69:AQR69"/>
    <mergeCell ref="AQS69:AQZ69"/>
    <mergeCell ref="ARA69:ARH69"/>
    <mergeCell ref="ARI69:ARP69"/>
    <mergeCell ref="AOO69:AOV69"/>
    <mergeCell ref="AOW69:APD69"/>
    <mergeCell ref="APE69:APL69"/>
    <mergeCell ref="APM69:APT69"/>
    <mergeCell ref="APU69:AQB69"/>
    <mergeCell ref="ANA69:ANH69"/>
    <mergeCell ref="ANI69:ANP69"/>
    <mergeCell ref="ANQ69:ANX69"/>
    <mergeCell ref="ANY69:AOF69"/>
    <mergeCell ref="AOG69:AON69"/>
    <mergeCell ref="AXU69:AYB69"/>
    <mergeCell ref="AYC69:AYJ69"/>
    <mergeCell ref="AYK69:AYR69"/>
    <mergeCell ref="AYS69:AYZ69"/>
    <mergeCell ref="AZA69:AZH69"/>
    <mergeCell ref="AWG69:AWN69"/>
    <mergeCell ref="AWO69:AWV69"/>
    <mergeCell ref="AWW69:AXD69"/>
    <mergeCell ref="AXE69:AXL69"/>
    <mergeCell ref="AXM69:AXT69"/>
    <mergeCell ref="AUS69:AUZ69"/>
    <mergeCell ref="AVA69:AVH69"/>
    <mergeCell ref="AVI69:AVP69"/>
    <mergeCell ref="AVQ69:AVX69"/>
    <mergeCell ref="AVY69:AWF69"/>
    <mergeCell ref="ATE69:ATL69"/>
    <mergeCell ref="ATM69:ATT69"/>
    <mergeCell ref="ATU69:AUB69"/>
    <mergeCell ref="AUC69:AUJ69"/>
    <mergeCell ref="AUK69:AUR69"/>
    <mergeCell ref="BDY69:BEF69"/>
    <mergeCell ref="BEG69:BEN69"/>
    <mergeCell ref="BEO69:BEV69"/>
    <mergeCell ref="BEW69:BFD69"/>
    <mergeCell ref="BFE69:BFL69"/>
    <mergeCell ref="BCK69:BCR69"/>
    <mergeCell ref="BCS69:BCZ69"/>
    <mergeCell ref="BDA69:BDH69"/>
    <mergeCell ref="BDI69:BDP69"/>
    <mergeCell ref="BDQ69:BDX69"/>
    <mergeCell ref="BAW69:BBD69"/>
    <mergeCell ref="BBE69:BBL69"/>
    <mergeCell ref="BBM69:BBT69"/>
    <mergeCell ref="BBU69:BCB69"/>
    <mergeCell ref="BCC69:BCJ69"/>
    <mergeCell ref="AZI69:AZP69"/>
    <mergeCell ref="AZQ69:AZX69"/>
    <mergeCell ref="AZY69:BAF69"/>
    <mergeCell ref="BAG69:BAN69"/>
    <mergeCell ref="BAO69:BAV69"/>
    <mergeCell ref="BKC69:BKJ69"/>
    <mergeCell ref="BKK69:BKR69"/>
    <mergeCell ref="BKS69:BKZ69"/>
    <mergeCell ref="BLA69:BLH69"/>
    <mergeCell ref="BLI69:BLP69"/>
    <mergeCell ref="BIO69:BIV69"/>
    <mergeCell ref="BIW69:BJD69"/>
    <mergeCell ref="BJE69:BJL69"/>
    <mergeCell ref="BJM69:BJT69"/>
    <mergeCell ref="BJU69:BKB69"/>
    <mergeCell ref="BHA69:BHH69"/>
    <mergeCell ref="BHI69:BHP69"/>
    <mergeCell ref="BHQ69:BHX69"/>
    <mergeCell ref="BHY69:BIF69"/>
    <mergeCell ref="BIG69:BIN69"/>
    <mergeCell ref="BFM69:BFT69"/>
    <mergeCell ref="BFU69:BGB69"/>
    <mergeCell ref="BGC69:BGJ69"/>
    <mergeCell ref="BGK69:BGR69"/>
    <mergeCell ref="BGS69:BGZ69"/>
    <mergeCell ref="BQG69:BQN69"/>
    <mergeCell ref="BQO69:BQV69"/>
    <mergeCell ref="BQW69:BRD69"/>
    <mergeCell ref="BRE69:BRL69"/>
    <mergeCell ref="BRM69:BRT69"/>
    <mergeCell ref="BOS69:BOZ69"/>
    <mergeCell ref="BPA69:BPH69"/>
    <mergeCell ref="BPI69:BPP69"/>
    <mergeCell ref="BPQ69:BPX69"/>
    <mergeCell ref="BPY69:BQF69"/>
    <mergeCell ref="BNE69:BNL69"/>
    <mergeCell ref="BNM69:BNT69"/>
    <mergeCell ref="BNU69:BOB69"/>
    <mergeCell ref="BOC69:BOJ69"/>
    <mergeCell ref="BOK69:BOR69"/>
    <mergeCell ref="BLQ69:BLX69"/>
    <mergeCell ref="BLY69:BMF69"/>
    <mergeCell ref="BMG69:BMN69"/>
    <mergeCell ref="BMO69:BMV69"/>
    <mergeCell ref="BMW69:BND69"/>
    <mergeCell ref="BWK69:BWR69"/>
    <mergeCell ref="BWS69:BWZ69"/>
    <mergeCell ref="BXA69:BXH69"/>
    <mergeCell ref="BXI69:BXP69"/>
    <mergeCell ref="BXQ69:BXX69"/>
    <mergeCell ref="BUW69:BVD69"/>
    <mergeCell ref="BVE69:BVL69"/>
    <mergeCell ref="BVM69:BVT69"/>
    <mergeCell ref="BVU69:BWB69"/>
    <mergeCell ref="BWC69:BWJ69"/>
    <mergeCell ref="BTI69:BTP69"/>
    <mergeCell ref="BTQ69:BTX69"/>
    <mergeCell ref="BTY69:BUF69"/>
    <mergeCell ref="BUG69:BUN69"/>
    <mergeCell ref="BUO69:BUV69"/>
    <mergeCell ref="BRU69:BSB69"/>
    <mergeCell ref="BSC69:BSJ69"/>
    <mergeCell ref="BSK69:BSR69"/>
    <mergeCell ref="BSS69:BSZ69"/>
    <mergeCell ref="BTA69:BTH69"/>
    <mergeCell ref="CCO69:CCV69"/>
    <mergeCell ref="CCW69:CDD69"/>
    <mergeCell ref="CDE69:CDL69"/>
    <mergeCell ref="CDM69:CDT69"/>
    <mergeCell ref="CDU69:CEB69"/>
    <mergeCell ref="CBA69:CBH69"/>
    <mergeCell ref="CBI69:CBP69"/>
    <mergeCell ref="CBQ69:CBX69"/>
    <mergeCell ref="CBY69:CCF69"/>
    <mergeCell ref="CCG69:CCN69"/>
    <mergeCell ref="BZM69:BZT69"/>
    <mergeCell ref="BZU69:CAB69"/>
    <mergeCell ref="CAC69:CAJ69"/>
    <mergeCell ref="CAK69:CAR69"/>
    <mergeCell ref="CAS69:CAZ69"/>
    <mergeCell ref="BXY69:BYF69"/>
    <mergeCell ref="BYG69:BYN69"/>
    <mergeCell ref="BYO69:BYV69"/>
    <mergeCell ref="BYW69:BZD69"/>
    <mergeCell ref="BZE69:BZL69"/>
    <mergeCell ref="CIS69:CIZ69"/>
    <mergeCell ref="CJA69:CJH69"/>
    <mergeCell ref="CJI69:CJP69"/>
    <mergeCell ref="CJQ69:CJX69"/>
    <mergeCell ref="CJY69:CKF69"/>
    <mergeCell ref="CHE69:CHL69"/>
    <mergeCell ref="CHM69:CHT69"/>
    <mergeCell ref="CHU69:CIB69"/>
    <mergeCell ref="CIC69:CIJ69"/>
    <mergeCell ref="CIK69:CIR69"/>
    <mergeCell ref="CFQ69:CFX69"/>
    <mergeCell ref="CFY69:CGF69"/>
    <mergeCell ref="CGG69:CGN69"/>
    <mergeCell ref="CGO69:CGV69"/>
    <mergeCell ref="CGW69:CHD69"/>
    <mergeCell ref="CEC69:CEJ69"/>
    <mergeCell ref="CEK69:CER69"/>
    <mergeCell ref="CES69:CEZ69"/>
    <mergeCell ref="CFA69:CFH69"/>
    <mergeCell ref="CFI69:CFP69"/>
    <mergeCell ref="COW69:CPD69"/>
    <mergeCell ref="CPE69:CPL69"/>
    <mergeCell ref="CPM69:CPT69"/>
    <mergeCell ref="CPU69:CQB69"/>
    <mergeCell ref="CQC69:CQJ69"/>
    <mergeCell ref="CNI69:CNP69"/>
    <mergeCell ref="CNQ69:CNX69"/>
    <mergeCell ref="CNY69:COF69"/>
    <mergeCell ref="COG69:CON69"/>
    <mergeCell ref="COO69:COV69"/>
    <mergeCell ref="CLU69:CMB69"/>
    <mergeCell ref="CMC69:CMJ69"/>
    <mergeCell ref="CMK69:CMR69"/>
    <mergeCell ref="CMS69:CMZ69"/>
    <mergeCell ref="CNA69:CNH69"/>
    <mergeCell ref="CKG69:CKN69"/>
    <mergeCell ref="CKO69:CKV69"/>
    <mergeCell ref="CKW69:CLD69"/>
    <mergeCell ref="CLE69:CLL69"/>
    <mergeCell ref="CLM69:CLT69"/>
    <mergeCell ref="CVA69:CVH69"/>
    <mergeCell ref="CVI69:CVP69"/>
    <mergeCell ref="CVQ69:CVX69"/>
    <mergeCell ref="CVY69:CWF69"/>
    <mergeCell ref="CWG69:CWN69"/>
    <mergeCell ref="CTM69:CTT69"/>
    <mergeCell ref="CTU69:CUB69"/>
    <mergeCell ref="CUC69:CUJ69"/>
    <mergeCell ref="CUK69:CUR69"/>
    <mergeCell ref="CUS69:CUZ69"/>
    <mergeCell ref="CRY69:CSF69"/>
    <mergeCell ref="CSG69:CSN69"/>
    <mergeCell ref="CSO69:CSV69"/>
    <mergeCell ref="CSW69:CTD69"/>
    <mergeCell ref="CTE69:CTL69"/>
    <mergeCell ref="CQK69:CQR69"/>
    <mergeCell ref="CQS69:CQZ69"/>
    <mergeCell ref="CRA69:CRH69"/>
    <mergeCell ref="CRI69:CRP69"/>
    <mergeCell ref="CRQ69:CRX69"/>
    <mergeCell ref="DBE69:DBL69"/>
    <mergeCell ref="DBM69:DBT69"/>
    <mergeCell ref="DBU69:DCB69"/>
    <mergeCell ref="DCC69:DCJ69"/>
    <mergeCell ref="DCK69:DCR69"/>
    <mergeCell ref="CZQ69:CZX69"/>
    <mergeCell ref="CZY69:DAF69"/>
    <mergeCell ref="DAG69:DAN69"/>
    <mergeCell ref="DAO69:DAV69"/>
    <mergeCell ref="DAW69:DBD69"/>
    <mergeCell ref="CYC69:CYJ69"/>
    <mergeCell ref="CYK69:CYR69"/>
    <mergeCell ref="CYS69:CYZ69"/>
    <mergeCell ref="CZA69:CZH69"/>
    <mergeCell ref="CZI69:CZP69"/>
    <mergeCell ref="CWO69:CWV69"/>
    <mergeCell ref="CWW69:CXD69"/>
    <mergeCell ref="CXE69:CXL69"/>
    <mergeCell ref="CXM69:CXT69"/>
    <mergeCell ref="CXU69:CYB69"/>
    <mergeCell ref="DHI69:DHP69"/>
    <mergeCell ref="DHQ69:DHX69"/>
    <mergeCell ref="DHY69:DIF69"/>
    <mergeCell ref="DIG69:DIN69"/>
    <mergeCell ref="DIO69:DIV69"/>
    <mergeCell ref="DFU69:DGB69"/>
    <mergeCell ref="DGC69:DGJ69"/>
    <mergeCell ref="DGK69:DGR69"/>
    <mergeCell ref="DGS69:DGZ69"/>
    <mergeCell ref="DHA69:DHH69"/>
    <mergeCell ref="DEG69:DEN69"/>
    <mergeCell ref="DEO69:DEV69"/>
    <mergeCell ref="DEW69:DFD69"/>
    <mergeCell ref="DFE69:DFL69"/>
    <mergeCell ref="DFM69:DFT69"/>
    <mergeCell ref="DCS69:DCZ69"/>
    <mergeCell ref="DDA69:DDH69"/>
    <mergeCell ref="DDI69:DDP69"/>
    <mergeCell ref="DDQ69:DDX69"/>
    <mergeCell ref="DDY69:DEF69"/>
    <mergeCell ref="DNM69:DNT69"/>
    <mergeCell ref="DNU69:DOB69"/>
    <mergeCell ref="DOC69:DOJ69"/>
    <mergeCell ref="DOK69:DOR69"/>
    <mergeCell ref="DOS69:DOZ69"/>
    <mergeCell ref="DLY69:DMF69"/>
    <mergeCell ref="DMG69:DMN69"/>
    <mergeCell ref="DMO69:DMV69"/>
    <mergeCell ref="DMW69:DND69"/>
    <mergeCell ref="DNE69:DNL69"/>
    <mergeCell ref="DKK69:DKR69"/>
    <mergeCell ref="DKS69:DKZ69"/>
    <mergeCell ref="DLA69:DLH69"/>
    <mergeCell ref="DLI69:DLP69"/>
    <mergeCell ref="DLQ69:DLX69"/>
    <mergeCell ref="DIW69:DJD69"/>
    <mergeCell ref="DJE69:DJL69"/>
    <mergeCell ref="DJM69:DJT69"/>
    <mergeCell ref="DJU69:DKB69"/>
    <mergeCell ref="DKC69:DKJ69"/>
    <mergeCell ref="DTQ69:DTX69"/>
    <mergeCell ref="DTY69:DUF69"/>
    <mergeCell ref="DUG69:DUN69"/>
    <mergeCell ref="DUO69:DUV69"/>
    <mergeCell ref="DUW69:DVD69"/>
    <mergeCell ref="DSC69:DSJ69"/>
    <mergeCell ref="DSK69:DSR69"/>
    <mergeCell ref="DSS69:DSZ69"/>
    <mergeCell ref="DTA69:DTH69"/>
    <mergeCell ref="DTI69:DTP69"/>
    <mergeCell ref="DQO69:DQV69"/>
    <mergeCell ref="DQW69:DRD69"/>
    <mergeCell ref="DRE69:DRL69"/>
    <mergeCell ref="DRM69:DRT69"/>
    <mergeCell ref="DRU69:DSB69"/>
    <mergeCell ref="DPA69:DPH69"/>
    <mergeCell ref="DPI69:DPP69"/>
    <mergeCell ref="DPQ69:DPX69"/>
    <mergeCell ref="DPY69:DQF69"/>
    <mergeCell ref="DQG69:DQN69"/>
    <mergeCell ref="DZU69:EAB69"/>
    <mergeCell ref="EAC69:EAJ69"/>
    <mergeCell ref="EAK69:EAR69"/>
    <mergeCell ref="EAS69:EAZ69"/>
    <mergeCell ref="EBA69:EBH69"/>
    <mergeCell ref="DYG69:DYN69"/>
    <mergeCell ref="DYO69:DYV69"/>
    <mergeCell ref="DYW69:DZD69"/>
    <mergeCell ref="DZE69:DZL69"/>
    <mergeCell ref="DZM69:DZT69"/>
    <mergeCell ref="DWS69:DWZ69"/>
    <mergeCell ref="DXA69:DXH69"/>
    <mergeCell ref="DXI69:DXP69"/>
    <mergeCell ref="DXQ69:DXX69"/>
    <mergeCell ref="DXY69:DYF69"/>
    <mergeCell ref="DVE69:DVL69"/>
    <mergeCell ref="DVM69:DVT69"/>
    <mergeCell ref="DVU69:DWB69"/>
    <mergeCell ref="DWC69:DWJ69"/>
    <mergeCell ref="DWK69:DWR69"/>
    <mergeCell ref="EFY69:EGF69"/>
    <mergeCell ref="EGG69:EGN69"/>
    <mergeCell ref="EGO69:EGV69"/>
    <mergeCell ref="EGW69:EHD69"/>
    <mergeCell ref="EHE69:EHL69"/>
    <mergeCell ref="EEK69:EER69"/>
    <mergeCell ref="EES69:EEZ69"/>
    <mergeCell ref="EFA69:EFH69"/>
    <mergeCell ref="EFI69:EFP69"/>
    <mergeCell ref="EFQ69:EFX69"/>
    <mergeCell ref="ECW69:EDD69"/>
    <mergeCell ref="EDE69:EDL69"/>
    <mergeCell ref="EDM69:EDT69"/>
    <mergeCell ref="EDU69:EEB69"/>
    <mergeCell ref="EEC69:EEJ69"/>
    <mergeCell ref="EBI69:EBP69"/>
    <mergeCell ref="EBQ69:EBX69"/>
    <mergeCell ref="EBY69:ECF69"/>
    <mergeCell ref="ECG69:ECN69"/>
    <mergeCell ref="ECO69:ECV69"/>
    <mergeCell ref="EMC69:EMJ69"/>
    <mergeCell ref="EMK69:EMR69"/>
    <mergeCell ref="EMS69:EMZ69"/>
    <mergeCell ref="ENA69:ENH69"/>
    <mergeCell ref="ENI69:ENP69"/>
    <mergeCell ref="EKO69:EKV69"/>
    <mergeCell ref="EKW69:ELD69"/>
    <mergeCell ref="ELE69:ELL69"/>
    <mergeCell ref="ELM69:ELT69"/>
    <mergeCell ref="ELU69:EMB69"/>
    <mergeCell ref="EJA69:EJH69"/>
    <mergeCell ref="EJI69:EJP69"/>
    <mergeCell ref="EJQ69:EJX69"/>
    <mergeCell ref="EJY69:EKF69"/>
    <mergeCell ref="EKG69:EKN69"/>
    <mergeCell ref="EHM69:EHT69"/>
    <mergeCell ref="EHU69:EIB69"/>
    <mergeCell ref="EIC69:EIJ69"/>
    <mergeCell ref="EIK69:EIR69"/>
    <mergeCell ref="EIS69:EIZ69"/>
    <mergeCell ref="ESG69:ESN69"/>
    <mergeCell ref="ESO69:ESV69"/>
    <mergeCell ref="ESW69:ETD69"/>
    <mergeCell ref="ETE69:ETL69"/>
    <mergeCell ref="ETM69:ETT69"/>
    <mergeCell ref="EQS69:EQZ69"/>
    <mergeCell ref="ERA69:ERH69"/>
    <mergeCell ref="ERI69:ERP69"/>
    <mergeCell ref="ERQ69:ERX69"/>
    <mergeCell ref="ERY69:ESF69"/>
    <mergeCell ref="EPE69:EPL69"/>
    <mergeCell ref="EPM69:EPT69"/>
    <mergeCell ref="EPU69:EQB69"/>
    <mergeCell ref="EQC69:EQJ69"/>
    <mergeCell ref="EQK69:EQR69"/>
    <mergeCell ref="ENQ69:ENX69"/>
    <mergeCell ref="ENY69:EOF69"/>
    <mergeCell ref="EOG69:EON69"/>
    <mergeCell ref="EOO69:EOV69"/>
    <mergeCell ref="EOW69:EPD69"/>
    <mergeCell ref="EYK69:EYR69"/>
    <mergeCell ref="EYS69:EYZ69"/>
    <mergeCell ref="EZA69:EZH69"/>
    <mergeCell ref="EZI69:EZP69"/>
    <mergeCell ref="EZQ69:EZX69"/>
    <mergeCell ref="EWW69:EXD69"/>
    <mergeCell ref="EXE69:EXL69"/>
    <mergeCell ref="EXM69:EXT69"/>
    <mergeCell ref="EXU69:EYB69"/>
    <mergeCell ref="EYC69:EYJ69"/>
    <mergeCell ref="EVI69:EVP69"/>
    <mergeCell ref="EVQ69:EVX69"/>
    <mergeCell ref="EVY69:EWF69"/>
    <mergeCell ref="EWG69:EWN69"/>
    <mergeCell ref="EWO69:EWV69"/>
    <mergeCell ref="ETU69:EUB69"/>
    <mergeCell ref="EUC69:EUJ69"/>
    <mergeCell ref="EUK69:EUR69"/>
    <mergeCell ref="EUS69:EUZ69"/>
    <mergeCell ref="EVA69:EVH69"/>
    <mergeCell ref="FEO69:FEV69"/>
    <mergeCell ref="FEW69:FFD69"/>
    <mergeCell ref="FFE69:FFL69"/>
    <mergeCell ref="FFM69:FFT69"/>
    <mergeCell ref="FFU69:FGB69"/>
    <mergeCell ref="FDA69:FDH69"/>
    <mergeCell ref="FDI69:FDP69"/>
    <mergeCell ref="FDQ69:FDX69"/>
    <mergeCell ref="FDY69:FEF69"/>
    <mergeCell ref="FEG69:FEN69"/>
    <mergeCell ref="FBM69:FBT69"/>
    <mergeCell ref="FBU69:FCB69"/>
    <mergeCell ref="FCC69:FCJ69"/>
    <mergeCell ref="FCK69:FCR69"/>
    <mergeCell ref="FCS69:FCZ69"/>
    <mergeCell ref="EZY69:FAF69"/>
    <mergeCell ref="FAG69:FAN69"/>
    <mergeCell ref="FAO69:FAV69"/>
    <mergeCell ref="FAW69:FBD69"/>
    <mergeCell ref="FBE69:FBL69"/>
    <mergeCell ref="FKS69:FKZ69"/>
    <mergeCell ref="FLA69:FLH69"/>
    <mergeCell ref="FLI69:FLP69"/>
    <mergeCell ref="FLQ69:FLX69"/>
    <mergeCell ref="FLY69:FMF69"/>
    <mergeCell ref="FJE69:FJL69"/>
    <mergeCell ref="FJM69:FJT69"/>
    <mergeCell ref="FJU69:FKB69"/>
    <mergeCell ref="FKC69:FKJ69"/>
    <mergeCell ref="FKK69:FKR69"/>
    <mergeCell ref="FHQ69:FHX69"/>
    <mergeCell ref="FHY69:FIF69"/>
    <mergeCell ref="FIG69:FIN69"/>
    <mergeCell ref="FIO69:FIV69"/>
    <mergeCell ref="FIW69:FJD69"/>
    <mergeCell ref="FGC69:FGJ69"/>
    <mergeCell ref="FGK69:FGR69"/>
    <mergeCell ref="FGS69:FGZ69"/>
    <mergeCell ref="FHA69:FHH69"/>
    <mergeCell ref="FHI69:FHP69"/>
    <mergeCell ref="FQW69:FRD69"/>
    <mergeCell ref="FRE69:FRL69"/>
    <mergeCell ref="FRM69:FRT69"/>
    <mergeCell ref="FRU69:FSB69"/>
    <mergeCell ref="FSC69:FSJ69"/>
    <mergeCell ref="FPI69:FPP69"/>
    <mergeCell ref="FPQ69:FPX69"/>
    <mergeCell ref="FPY69:FQF69"/>
    <mergeCell ref="FQG69:FQN69"/>
    <mergeCell ref="FQO69:FQV69"/>
    <mergeCell ref="FNU69:FOB69"/>
    <mergeCell ref="FOC69:FOJ69"/>
    <mergeCell ref="FOK69:FOR69"/>
    <mergeCell ref="FOS69:FOZ69"/>
    <mergeCell ref="FPA69:FPH69"/>
    <mergeCell ref="FMG69:FMN69"/>
    <mergeCell ref="FMO69:FMV69"/>
    <mergeCell ref="FMW69:FND69"/>
    <mergeCell ref="FNE69:FNL69"/>
    <mergeCell ref="FNM69:FNT69"/>
    <mergeCell ref="FXA69:FXH69"/>
    <mergeCell ref="FXI69:FXP69"/>
    <mergeCell ref="FXQ69:FXX69"/>
    <mergeCell ref="FXY69:FYF69"/>
    <mergeCell ref="FYG69:FYN69"/>
    <mergeCell ref="FVM69:FVT69"/>
    <mergeCell ref="FVU69:FWB69"/>
    <mergeCell ref="FWC69:FWJ69"/>
    <mergeCell ref="FWK69:FWR69"/>
    <mergeCell ref="FWS69:FWZ69"/>
    <mergeCell ref="FTY69:FUF69"/>
    <mergeCell ref="FUG69:FUN69"/>
    <mergeCell ref="FUO69:FUV69"/>
    <mergeCell ref="FUW69:FVD69"/>
    <mergeCell ref="FVE69:FVL69"/>
    <mergeCell ref="FSK69:FSR69"/>
    <mergeCell ref="FSS69:FSZ69"/>
    <mergeCell ref="FTA69:FTH69"/>
    <mergeCell ref="FTI69:FTP69"/>
    <mergeCell ref="FTQ69:FTX69"/>
    <mergeCell ref="GDE69:GDL69"/>
    <mergeCell ref="GDM69:GDT69"/>
    <mergeCell ref="GDU69:GEB69"/>
    <mergeCell ref="GEC69:GEJ69"/>
    <mergeCell ref="GEK69:GER69"/>
    <mergeCell ref="GBQ69:GBX69"/>
    <mergeCell ref="GBY69:GCF69"/>
    <mergeCell ref="GCG69:GCN69"/>
    <mergeCell ref="GCO69:GCV69"/>
    <mergeCell ref="GCW69:GDD69"/>
    <mergeCell ref="GAC69:GAJ69"/>
    <mergeCell ref="GAK69:GAR69"/>
    <mergeCell ref="GAS69:GAZ69"/>
    <mergeCell ref="GBA69:GBH69"/>
    <mergeCell ref="GBI69:GBP69"/>
    <mergeCell ref="FYO69:FYV69"/>
    <mergeCell ref="FYW69:FZD69"/>
    <mergeCell ref="FZE69:FZL69"/>
    <mergeCell ref="FZM69:FZT69"/>
    <mergeCell ref="FZU69:GAB69"/>
    <mergeCell ref="GJI69:GJP69"/>
    <mergeCell ref="GJQ69:GJX69"/>
    <mergeCell ref="GJY69:GKF69"/>
    <mergeCell ref="GKG69:GKN69"/>
    <mergeCell ref="GKO69:GKV69"/>
    <mergeCell ref="GHU69:GIB69"/>
    <mergeCell ref="GIC69:GIJ69"/>
    <mergeCell ref="GIK69:GIR69"/>
    <mergeCell ref="GIS69:GIZ69"/>
    <mergeCell ref="GJA69:GJH69"/>
    <mergeCell ref="GGG69:GGN69"/>
    <mergeCell ref="GGO69:GGV69"/>
    <mergeCell ref="GGW69:GHD69"/>
    <mergeCell ref="GHE69:GHL69"/>
    <mergeCell ref="GHM69:GHT69"/>
    <mergeCell ref="GES69:GEZ69"/>
    <mergeCell ref="GFA69:GFH69"/>
    <mergeCell ref="GFI69:GFP69"/>
    <mergeCell ref="GFQ69:GFX69"/>
    <mergeCell ref="GFY69:GGF69"/>
    <mergeCell ref="GPM69:GPT69"/>
    <mergeCell ref="GPU69:GQB69"/>
    <mergeCell ref="GQC69:GQJ69"/>
    <mergeCell ref="GQK69:GQR69"/>
    <mergeCell ref="GQS69:GQZ69"/>
    <mergeCell ref="GNY69:GOF69"/>
    <mergeCell ref="GOG69:GON69"/>
    <mergeCell ref="GOO69:GOV69"/>
    <mergeCell ref="GOW69:GPD69"/>
    <mergeCell ref="GPE69:GPL69"/>
    <mergeCell ref="GMK69:GMR69"/>
    <mergeCell ref="GMS69:GMZ69"/>
    <mergeCell ref="GNA69:GNH69"/>
    <mergeCell ref="GNI69:GNP69"/>
    <mergeCell ref="GNQ69:GNX69"/>
    <mergeCell ref="GKW69:GLD69"/>
    <mergeCell ref="GLE69:GLL69"/>
    <mergeCell ref="GLM69:GLT69"/>
    <mergeCell ref="GLU69:GMB69"/>
    <mergeCell ref="GMC69:GMJ69"/>
    <mergeCell ref="GVQ69:GVX69"/>
    <mergeCell ref="GVY69:GWF69"/>
    <mergeCell ref="GWG69:GWN69"/>
    <mergeCell ref="GWO69:GWV69"/>
    <mergeCell ref="GWW69:GXD69"/>
    <mergeCell ref="GUC69:GUJ69"/>
    <mergeCell ref="GUK69:GUR69"/>
    <mergeCell ref="GUS69:GUZ69"/>
    <mergeCell ref="GVA69:GVH69"/>
    <mergeCell ref="GVI69:GVP69"/>
    <mergeCell ref="GSO69:GSV69"/>
    <mergeCell ref="GSW69:GTD69"/>
    <mergeCell ref="GTE69:GTL69"/>
    <mergeCell ref="GTM69:GTT69"/>
    <mergeCell ref="GTU69:GUB69"/>
    <mergeCell ref="GRA69:GRH69"/>
    <mergeCell ref="GRI69:GRP69"/>
    <mergeCell ref="GRQ69:GRX69"/>
    <mergeCell ref="GRY69:GSF69"/>
    <mergeCell ref="GSG69:GSN69"/>
    <mergeCell ref="HBU69:HCB69"/>
    <mergeCell ref="HCC69:HCJ69"/>
    <mergeCell ref="HCK69:HCR69"/>
    <mergeCell ref="HCS69:HCZ69"/>
    <mergeCell ref="HDA69:HDH69"/>
    <mergeCell ref="HAG69:HAN69"/>
    <mergeCell ref="HAO69:HAV69"/>
    <mergeCell ref="HAW69:HBD69"/>
    <mergeCell ref="HBE69:HBL69"/>
    <mergeCell ref="HBM69:HBT69"/>
    <mergeCell ref="GYS69:GYZ69"/>
    <mergeCell ref="GZA69:GZH69"/>
    <mergeCell ref="GZI69:GZP69"/>
    <mergeCell ref="GZQ69:GZX69"/>
    <mergeCell ref="GZY69:HAF69"/>
    <mergeCell ref="GXE69:GXL69"/>
    <mergeCell ref="GXM69:GXT69"/>
    <mergeCell ref="GXU69:GYB69"/>
    <mergeCell ref="GYC69:GYJ69"/>
    <mergeCell ref="GYK69:GYR69"/>
    <mergeCell ref="HHY69:HIF69"/>
    <mergeCell ref="HIG69:HIN69"/>
    <mergeCell ref="HIO69:HIV69"/>
    <mergeCell ref="HIW69:HJD69"/>
    <mergeCell ref="HJE69:HJL69"/>
    <mergeCell ref="HGK69:HGR69"/>
    <mergeCell ref="HGS69:HGZ69"/>
    <mergeCell ref="HHA69:HHH69"/>
    <mergeCell ref="HHI69:HHP69"/>
    <mergeCell ref="HHQ69:HHX69"/>
    <mergeCell ref="HEW69:HFD69"/>
    <mergeCell ref="HFE69:HFL69"/>
    <mergeCell ref="HFM69:HFT69"/>
    <mergeCell ref="HFU69:HGB69"/>
    <mergeCell ref="HGC69:HGJ69"/>
    <mergeCell ref="HDI69:HDP69"/>
    <mergeCell ref="HDQ69:HDX69"/>
    <mergeCell ref="HDY69:HEF69"/>
    <mergeCell ref="HEG69:HEN69"/>
    <mergeCell ref="HEO69:HEV69"/>
    <mergeCell ref="HOC69:HOJ69"/>
    <mergeCell ref="HOK69:HOR69"/>
    <mergeCell ref="HOS69:HOZ69"/>
    <mergeCell ref="HPA69:HPH69"/>
    <mergeCell ref="HPI69:HPP69"/>
    <mergeCell ref="HMO69:HMV69"/>
    <mergeCell ref="HMW69:HND69"/>
    <mergeCell ref="HNE69:HNL69"/>
    <mergeCell ref="HNM69:HNT69"/>
    <mergeCell ref="HNU69:HOB69"/>
    <mergeCell ref="HLA69:HLH69"/>
    <mergeCell ref="HLI69:HLP69"/>
    <mergeCell ref="HLQ69:HLX69"/>
    <mergeCell ref="HLY69:HMF69"/>
    <mergeCell ref="HMG69:HMN69"/>
    <mergeCell ref="HJM69:HJT69"/>
    <mergeCell ref="HJU69:HKB69"/>
    <mergeCell ref="HKC69:HKJ69"/>
    <mergeCell ref="HKK69:HKR69"/>
    <mergeCell ref="HKS69:HKZ69"/>
    <mergeCell ref="HUG69:HUN69"/>
    <mergeCell ref="HUO69:HUV69"/>
    <mergeCell ref="HUW69:HVD69"/>
    <mergeCell ref="HVE69:HVL69"/>
    <mergeCell ref="HVM69:HVT69"/>
    <mergeCell ref="HSS69:HSZ69"/>
    <mergeCell ref="HTA69:HTH69"/>
    <mergeCell ref="HTI69:HTP69"/>
    <mergeCell ref="HTQ69:HTX69"/>
    <mergeCell ref="HTY69:HUF69"/>
    <mergeCell ref="HRE69:HRL69"/>
    <mergeCell ref="HRM69:HRT69"/>
    <mergeCell ref="HRU69:HSB69"/>
    <mergeCell ref="HSC69:HSJ69"/>
    <mergeCell ref="HSK69:HSR69"/>
    <mergeCell ref="HPQ69:HPX69"/>
    <mergeCell ref="HPY69:HQF69"/>
    <mergeCell ref="HQG69:HQN69"/>
    <mergeCell ref="HQO69:HQV69"/>
    <mergeCell ref="HQW69:HRD69"/>
    <mergeCell ref="IAK69:IAR69"/>
    <mergeCell ref="IAS69:IAZ69"/>
    <mergeCell ref="IBA69:IBH69"/>
    <mergeCell ref="IBI69:IBP69"/>
    <mergeCell ref="IBQ69:IBX69"/>
    <mergeCell ref="HYW69:HZD69"/>
    <mergeCell ref="HZE69:HZL69"/>
    <mergeCell ref="HZM69:HZT69"/>
    <mergeCell ref="HZU69:IAB69"/>
    <mergeCell ref="IAC69:IAJ69"/>
    <mergeCell ref="HXI69:HXP69"/>
    <mergeCell ref="HXQ69:HXX69"/>
    <mergeCell ref="HXY69:HYF69"/>
    <mergeCell ref="HYG69:HYN69"/>
    <mergeCell ref="HYO69:HYV69"/>
    <mergeCell ref="HVU69:HWB69"/>
    <mergeCell ref="HWC69:HWJ69"/>
    <mergeCell ref="HWK69:HWR69"/>
    <mergeCell ref="HWS69:HWZ69"/>
    <mergeCell ref="HXA69:HXH69"/>
    <mergeCell ref="IGO69:IGV69"/>
    <mergeCell ref="IGW69:IHD69"/>
    <mergeCell ref="IHE69:IHL69"/>
    <mergeCell ref="IHM69:IHT69"/>
    <mergeCell ref="IHU69:IIB69"/>
    <mergeCell ref="IFA69:IFH69"/>
    <mergeCell ref="IFI69:IFP69"/>
    <mergeCell ref="IFQ69:IFX69"/>
    <mergeCell ref="IFY69:IGF69"/>
    <mergeCell ref="IGG69:IGN69"/>
    <mergeCell ref="IDM69:IDT69"/>
    <mergeCell ref="IDU69:IEB69"/>
    <mergeCell ref="IEC69:IEJ69"/>
    <mergeCell ref="IEK69:IER69"/>
    <mergeCell ref="IES69:IEZ69"/>
    <mergeCell ref="IBY69:ICF69"/>
    <mergeCell ref="ICG69:ICN69"/>
    <mergeCell ref="ICO69:ICV69"/>
    <mergeCell ref="ICW69:IDD69"/>
    <mergeCell ref="IDE69:IDL69"/>
    <mergeCell ref="IMS69:IMZ69"/>
    <mergeCell ref="INA69:INH69"/>
    <mergeCell ref="INI69:INP69"/>
    <mergeCell ref="INQ69:INX69"/>
    <mergeCell ref="INY69:IOF69"/>
    <mergeCell ref="ILE69:ILL69"/>
    <mergeCell ref="ILM69:ILT69"/>
    <mergeCell ref="ILU69:IMB69"/>
    <mergeCell ref="IMC69:IMJ69"/>
    <mergeCell ref="IMK69:IMR69"/>
    <mergeCell ref="IJQ69:IJX69"/>
    <mergeCell ref="IJY69:IKF69"/>
    <mergeCell ref="IKG69:IKN69"/>
    <mergeCell ref="IKO69:IKV69"/>
    <mergeCell ref="IKW69:ILD69"/>
    <mergeCell ref="IIC69:IIJ69"/>
    <mergeCell ref="IIK69:IIR69"/>
    <mergeCell ref="IIS69:IIZ69"/>
    <mergeCell ref="IJA69:IJH69"/>
    <mergeCell ref="IJI69:IJP69"/>
    <mergeCell ref="ISW69:ITD69"/>
    <mergeCell ref="ITE69:ITL69"/>
    <mergeCell ref="ITM69:ITT69"/>
    <mergeCell ref="ITU69:IUB69"/>
    <mergeCell ref="IUC69:IUJ69"/>
    <mergeCell ref="IRI69:IRP69"/>
    <mergeCell ref="IRQ69:IRX69"/>
    <mergeCell ref="IRY69:ISF69"/>
    <mergeCell ref="ISG69:ISN69"/>
    <mergeCell ref="ISO69:ISV69"/>
    <mergeCell ref="IPU69:IQB69"/>
    <mergeCell ref="IQC69:IQJ69"/>
    <mergeCell ref="IQK69:IQR69"/>
    <mergeCell ref="IQS69:IQZ69"/>
    <mergeCell ref="IRA69:IRH69"/>
    <mergeCell ref="IOG69:ION69"/>
    <mergeCell ref="IOO69:IOV69"/>
    <mergeCell ref="IOW69:IPD69"/>
    <mergeCell ref="IPE69:IPL69"/>
    <mergeCell ref="IPM69:IPT69"/>
    <mergeCell ref="IZA69:IZH69"/>
    <mergeCell ref="IZI69:IZP69"/>
    <mergeCell ref="IZQ69:IZX69"/>
    <mergeCell ref="IZY69:JAF69"/>
    <mergeCell ref="JAG69:JAN69"/>
    <mergeCell ref="IXM69:IXT69"/>
    <mergeCell ref="IXU69:IYB69"/>
    <mergeCell ref="IYC69:IYJ69"/>
    <mergeCell ref="IYK69:IYR69"/>
    <mergeCell ref="IYS69:IYZ69"/>
    <mergeCell ref="IVY69:IWF69"/>
    <mergeCell ref="IWG69:IWN69"/>
    <mergeCell ref="IWO69:IWV69"/>
    <mergeCell ref="IWW69:IXD69"/>
    <mergeCell ref="IXE69:IXL69"/>
    <mergeCell ref="IUK69:IUR69"/>
    <mergeCell ref="IUS69:IUZ69"/>
    <mergeCell ref="IVA69:IVH69"/>
    <mergeCell ref="IVI69:IVP69"/>
    <mergeCell ref="IVQ69:IVX69"/>
    <mergeCell ref="JFE69:JFL69"/>
    <mergeCell ref="JFM69:JFT69"/>
    <mergeCell ref="JFU69:JGB69"/>
    <mergeCell ref="JGC69:JGJ69"/>
    <mergeCell ref="JGK69:JGR69"/>
    <mergeCell ref="JDQ69:JDX69"/>
    <mergeCell ref="JDY69:JEF69"/>
    <mergeCell ref="JEG69:JEN69"/>
    <mergeCell ref="JEO69:JEV69"/>
    <mergeCell ref="JEW69:JFD69"/>
    <mergeCell ref="JCC69:JCJ69"/>
    <mergeCell ref="JCK69:JCR69"/>
    <mergeCell ref="JCS69:JCZ69"/>
    <mergeCell ref="JDA69:JDH69"/>
    <mergeCell ref="JDI69:JDP69"/>
    <mergeCell ref="JAO69:JAV69"/>
    <mergeCell ref="JAW69:JBD69"/>
    <mergeCell ref="JBE69:JBL69"/>
    <mergeCell ref="JBM69:JBT69"/>
    <mergeCell ref="JBU69:JCB69"/>
    <mergeCell ref="JLI69:JLP69"/>
    <mergeCell ref="JLQ69:JLX69"/>
    <mergeCell ref="JLY69:JMF69"/>
    <mergeCell ref="JMG69:JMN69"/>
    <mergeCell ref="JMO69:JMV69"/>
    <mergeCell ref="JJU69:JKB69"/>
    <mergeCell ref="JKC69:JKJ69"/>
    <mergeCell ref="JKK69:JKR69"/>
    <mergeCell ref="JKS69:JKZ69"/>
    <mergeCell ref="JLA69:JLH69"/>
    <mergeCell ref="JIG69:JIN69"/>
    <mergeCell ref="JIO69:JIV69"/>
    <mergeCell ref="JIW69:JJD69"/>
    <mergeCell ref="JJE69:JJL69"/>
    <mergeCell ref="JJM69:JJT69"/>
    <mergeCell ref="JGS69:JGZ69"/>
    <mergeCell ref="JHA69:JHH69"/>
    <mergeCell ref="JHI69:JHP69"/>
    <mergeCell ref="JHQ69:JHX69"/>
    <mergeCell ref="JHY69:JIF69"/>
    <mergeCell ref="JRM69:JRT69"/>
    <mergeCell ref="JRU69:JSB69"/>
    <mergeCell ref="JSC69:JSJ69"/>
    <mergeCell ref="JSK69:JSR69"/>
    <mergeCell ref="JSS69:JSZ69"/>
    <mergeCell ref="JPY69:JQF69"/>
    <mergeCell ref="JQG69:JQN69"/>
    <mergeCell ref="JQO69:JQV69"/>
    <mergeCell ref="JQW69:JRD69"/>
    <mergeCell ref="JRE69:JRL69"/>
    <mergeCell ref="JOK69:JOR69"/>
    <mergeCell ref="JOS69:JOZ69"/>
    <mergeCell ref="JPA69:JPH69"/>
    <mergeCell ref="JPI69:JPP69"/>
    <mergeCell ref="JPQ69:JPX69"/>
    <mergeCell ref="JMW69:JND69"/>
    <mergeCell ref="JNE69:JNL69"/>
    <mergeCell ref="JNM69:JNT69"/>
    <mergeCell ref="JNU69:JOB69"/>
    <mergeCell ref="JOC69:JOJ69"/>
    <mergeCell ref="JXQ69:JXX69"/>
    <mergeCell ref="JXY69:JYF69"/>
    <mergeCell ref="JYG69:JYN69"/>
    <mergeCell ref="JYO69:JYV69"/>
    <mergeCell ref="JYW69:JZD69"/>
    <mergeCell ref="JWC69:JWJ69"/>
    <mergeCell ref="JWK69:JWR69"/>
    <mergeCell ref="JWS69:JWZ69"/>
    <mergeCell ref="JXA69:JXH69"/>
    <mergeCell ref="JXI69:JXP69"/>
    <mergeCell ref="JUO69:JUV69"/>
    <mergeCell ref="JUW69:JVD69"/>
    <mergeCell ref="JVE69:JVL69"/>
    <mergeCell ref="JVM69:JVT69"/>
    <mergeCell ref="JVU69:JWB69"/>
    <mergeCell ref="JTA69:JTH69"/>
    <mergeCell ref="JTI69:JTP69"/>
    <mergeCell ref="JTQ69:JTX69"/>
    <mergeCell ref="JTY69:JUF69"/>
    <mergeCell ref="JUG69:JUN69"/>
    <mergeCell ref="KDU69:KEB69"/>
    <mergeCell ref="KEC69:KEJ69"/>
    <mergeCell ref="KEK69:KER69"/>
    <mergeCell ref="KES69:KEZ69"/>
    <mergeCell ref="KFA69:KFH69"/>
    <mergeCell ref="KCG69:KCN69"/>
    <mergeCell ref="KCO69:KCV69"/>
    <mergeCell ref="KCW69:KDD69"/>
    <mergeCell ref="KDE69:KDL69"/>
    <mergeCell ref="KDM69:KDT69"/>
    <mergeCell ref="KAS69:KAZ69"/>
    <mergeCell ref="KBA69:KBH69"/>
    <mergeCell ref="KBI69:KBP69"/>
    <mergeCell ref="KBQ69:KBX69"/>
    <mergeCell ref="KBY69:KCF69"/>
    <mergeCell ref="JZE69:JZL69"/>
    <mergeCell ref="JZM69:JZT69"/>
    <mergeCell ref="JZU69:KAB69"/>
    <mergeCell ref="KAC69:KAJ69"/>
    <mergeCell ref="KAK69:KAR69"/>
    <mergeCell ref="KJY69:KKF69"/>
    <mergeCell ref="KKG69:KKN69"/>
    <mergeCell ref="KKO69:KKV69"/>
    <mergeCell ref="KKW69:KLD69"/>
    <mergeCell ref="KLE69:KLL69"/>
    <mergeCell ref="KIK69:KIR69"/>
    <mergeCell ref="KIS69:KIZ69"/>
    <mergeCell ref="KJA69:KJH69"/>
    <mergeCell ref="KJI69:KJP69"/>
    <mergeCell ref="KJQ69:KJX69"/>
    <mergeCell ref="KGW69:KHD69"/>
    <mergeCell ref="KHE69:KHL69"/>
    <mergeCell ref="KHM69:KHT69"/>
    <mergeCell ref="KHU69:KIB69"/>
    <mergeCell ref="KIC69:KIJ69"/>
    <mergeCell ref="KFI69:KFP69"/>
    <mergeCell ref="KFQ69:KFX69"/>
    <mergeCell ref="KFY69:KGF69"/>
    <mergeCell ref="KGG69:KGN69"/>
    <mergeCell ref="KGO69:KGV69"/>
    <mergeCell ref="KQC69:KQJ69"/>
    <mergeCell ref="KQK69:KQR69"/>
    <mergeCell ref="KQS69:KQZ69"/>
    <mergeCell ref="KRA69:KRH69"/>
    <mergeCell ref="KRI69:KRP69"/>
    <mergeCell ref="KOO69:KOV69"/>
    <mergeCell ref="KOW69:KPD69"/>
    <mergeCell ref="KPE69:KPL69"/>
    <mergeCell ref="KPM69:KPT69"/>
    <mergeCell ref="KPU69:KQB69"/>
    <mergeCell ref="KNA69:KNH69"/>
    <mergeCell ref="KNI69:KNP69"/>
    <mergeCell ref="KNQ69:KNX69"/>
    <mergeCell ref="KNY69:KOF69"/>
    <mergeCell ref="KOG69:KON69"/>
    <mergeCell ref="KLM69:KLT69"/>
    <mergeCell ref="KLU69:KMB69"/>
    <mergeCell ref="KMC69:KMJ69"/>
    <mergeCell ref="KMK69:KMR69"/>
    <mergeCell ref="KMS69:KMZ69"/>
    <mergeCell ref="KWG69:KWN69"/>
    <mergeCell ref="KWO69:KWV69"/>
    <mergeCell ref="KWW69:KXD69"/>
    <mergeCell ref="KXE69:KXL69"/>
    <mergeCell ref="KXM69:KXT69"/>
    <mergeCell ref="KUS69:KUZ69"/>
    <mergeCell ref="KVA69:KVH69"/>
    <mergeCell ref="KVI69:KVP69"/>
    <mergeCell ref="KVQ69:KVX69"/>
    <mergeCell ref="KVY69:KWF69"/>
    <mergeCell ref="KTE69:KTL69"/>
    <mergeCell ref="KTM69:KTT69"/>
    <mergeCell ref="KTU69:KUB69"/>
    <mergeCell ref="KUC69:KUJ69"/>
    <mergeCell ref="KUK69:KUR69"/>
    <mergeCell ref="KRQ69:KRX69"/>
    <mergeCell ref="KRY69:KSF69"/>
    <mergeCell ref="KSG69:KSN69"/>
    <mergeCell ref="KSO69:KSV69"/>
    <mergeCell ref="KSW69:KTD69"/>
    <mergeCell ref="LCK69:LCR69"/>
    <mergeCell ref="LCS69:LCZ69"/>
    <mergeCell ref="LDA69:LDH69"/>
    <mergeCell ref="LDI69:LDP69"/>
    <mergeCell ref="LDQ69:LDX69"/>
    <mergeCell ref="LAW69:LBD69"/>
    <mergeCell ref="LBE69:LBL69"/>
    <mergeCell ref="LBM69:LBT69"/>
    <mergeCell ref="LBU69:LCB69"/>
    <mergeCell ref="LCC69:LCJ69"/>
    <mergeCell ref="KZI69:KZP69"/>
    <mergeCell ref="KZQ69:KZX69"/>
    <mergeCell ref="KZY69:LAF69"/>
    <mergeCell ref="LAG69:LAN69"/>
    <mergeCell ref="LAO69:LAV69"/>
    <mergeCell ref="KXU69:KYB69"/>
    <mergeCell ref="KYC69:KYJ69"/>
    <mergeCell ref="KYK69:KYR69"/>
    <mergeCell ref="KYS69:KYZ69"/>
    <mergeCell ref="KZA69:KZH69"/>
    <mergeCell ref="LIO69:LIV69"/>
    <mergeCell ref="LIW69:LJD69"/>
    <mergeCell ref="LJE69:LJL69"/>
    <mergeCell ref="LJM69:LJT69"/>
    <mergeCell ref="LJU69:LKB69"/>
    <mergeCell ref="LHA69:LHH69"/>
    <mergeCell ref="LHI69:LHP69"/>
    <mergeCell ref="LHQ69:LHX69"/>
    <mergeCell ref="LHY69:LIF69"/>
    <mergeCell ref="LIG69:LIN69"/>
    <mergeCell ref="LFM69:LFT69"/>
    <mergeCell ref="LFU69:LGB69"/>
    <mergeCell ref="LGC69:LGJ69"/>
    <mergeCell ref="LGK69:LGR69"/>
    <mergeCell ref="LGS69:LGZ69"/>
    <mergeCell ref="LDY69:LEF69"/>
    <mergeCell ref="LEG69:LEN69"/>
    <mergeCell ref="LEO69:LEV69"/>
    <mergeCell ref="LEW69:LFD69"/>
    <mergeCell ref="LFE69:LFL69"/>
    <mergeCell ref="LOS69:LOZ69"/>
    <mergeCell ref="LPA69:LPH69"/>
    <mergeCell ref="LPI69:LPP69"/>
    <mergeCell ref="LPQ69:LPX69"/>
    <mergeCell ref="LPY69:LQF69"/>
    <mergeCell ref="LNE69:LNL69"/>
    <mergeCell ref="LNM69:LNT69"/>
    <mergeCell ref="LNU69:LOB69"/>
    <mergeCell ref="LOC69:LOJ69"/>
    <mergeCell ref="LOK69:LOR69"/>
    <mergeCell ref="LLQ69:LLX69"/>
    <mergeCell ref="LLY69:LMF69"/>
    <mergeCell ref="LMG69:LMN69"/>
    <mergeCell ref="LMO69:LMV69"/>
    <mergeCell ref="LMW69:LND69"/>
    <mergeCell ref="LKC69:LKJ69"/>
    <mergeCell ref="LKK69:LKR69"/>
    <mergeCell ref="LKS69:LKZ69"/>
    <mergeCell ref="LLA69:LLH69"/>
    <mergeCell ref="LLI69:LLP69"/>
    <mergeCell ref="LUW69:LVD69"/>
    <mergeCell ref="LVE69:LVL69"/>
    <mergeCell ref="LVM69:LVT69"/>
    <mergeCell ref="LVU69:LWB69"/>
    <mergeCell ref="LWC69:LWJ69"/>
    <mergeCell ref="LTI69:LTP69"/>
    <mergeCell ref="LTQ69:LTX69"/>
    <mergeCell ref="LTY69:LUF69"/>
    <mergeCell ref="LUG69:LUN69"/>
    <mergeCell ref="LUO69:LUV69"/>
    <mergeCell ref="LRU69:LSB69"/>
    <mergeCell ref="LSC69:LSJ69"/>
    <mergeCell ref="LSK69:LSR69"/>
    <mergeCell ref="LSS69:LSZ69"/>
    <mergeCell ref="LTA69:LTH69"/>
    <mergeCell ref="LQG69:LQN69"/>
    <mergeCell ref="LQO69:LQV69"/>
    <mergeCell ref="LQW69:LRD69"/>
    <mergeCell ref="LRE69:LRL69"/>
    <mergeCell ref="LRM69:LRT69"/>
    <mergeCell ref="MBA69:MBH69"/>
    <mergeCell ref="MBI69:MBP69"/>
    <mergeCell ref="MBQ69:MBX69"/>
    <mergeCell ref="MBY69:MCF69"/>
    <mergeCell ref="MCG69:MCN69"/>
    <mergeCell ref="LZM69:LZT69"/>
    <mergeCell ref="LZU69:MAB69"/>
    <mergeCell ref="MAC69:MAJ69"/>
    <mergeCell ref="MAK69:MAR69"/>
    <mergeCell ref="MAS69:MAZ69"/>
    <mergeCell ref="LXY69:LYF69"/>
    <mergeCell ref="LYG69:LYN69"/>
    <mergeCell ref="LYO69:LYV69"/>
    <mergeCell ref="LYW69:LZD69"/>
    <mergeCell ref="LZE69:LZL69"/>
    <mergeCell ref="LWK69:LWR69"/>
    <mergeCell ref="LWS69:LWZ69"/>
    <mergeCell ref="LXA69:LXH69"/>
    <mergeCell ref="LXI69:LXP69"/>
    <mergeCell ref="LXQ69:LXX69"/>
    <mergeCell ref="MHE69:MHL69"/>
    <mergeCell ref="MHM69:MHT69"/>
    <mergeCell ref="MHU69:MIB69"/>
    <mergeCell ref="MIC69:MIJ69"/>
    <mergeCell ref="MIK69:MIR69"/>
    <mergeCell ref="MFQ69:MFX69"/>
    <mergeCell ref="MFY69:MGF69"/>
    <mergeCell ref="MGG69:MGN69"/>
    <mergeCell ref="MGO69:MGV69"/>
    <mergeCell ref="MGW69:MHD69"/>
    <mergeCell ref="MEC69:MEJ69"/>
    <mergeCell ref="MEK69:MER69"/>
    <mergeCell ref="MES69:MEZ69"/>
    <mergeCell ref="MFA69:MFH69"/>
    <mergeCell ref="MFI69:MFP69"/>
    <mergeCell ref="MCO69:MCV69"/>
    <mergeCell ref="MCW69:MDD69"/>
    <mergeCell ref="MDE69:MDL69"/>
    <mergeCell ref="MDM69:MDT69"/>
    <mergeCell ref="MDU69:MEB69"/>
    <mergeCell ref="MNI69:MNP69"/>
    <mergeCell ref="MNQ69:MNX69"/>
    <mergeCell ref="MNY69:MOF69"/>
    <mergeCell ref="MOG69:MON69"/>
    <mergeCell ref="MOO69:MOV69"/>
    <mergeCell ref="MLU69:MMB69"/>
    <mergeCell ref="MMC69:MMJ69"/>
    <mergeCell ref="MMK69:MMR69"/>
    <mergeCell ref="MMS69:MMZ69"/>
    <mergeCell ref="MNA69:MNH69"/>
    <mergeCell ref="MKG69:MKN69"/>
    <mergeCell ref="MKO69:MKV69"/>
    <mergeCell ref="MKW69:MLD69"/>
    <mergeCell ref="MLE69:MLL69"/>
    <mergeCell ref="MLM69:MLT69"/>
    <mergeCell ref="MIS69:MIZ69"/>
    <mergeCell ref="MJA69:MJH69"/>
    <mergeCell ref="MJI69:MJP69"/>
    <mergeCell ref="MJQ69:MJX69"/>
    <mergeCell ref="MJY69:MKF69"/>
    <mergeCell ref="MTM69:MTT69"/>
    <mergeCell ref="MTU69:MUB69"/>
    <mergeCell ref="MUC69:MUJ69"/>
    <mergeCell ref="MUK69:MUR69"/>
    <mergeCell ref="MUS69:MUZ69"/>
    <mergeCell ref="MRY69:MSF69"/>
    <mergeCell ref="MSG69:MSN69"/>
    <mergeCell ref="MSO69:MSV69"/>
    <mergeCell ref="MSW69:MTD69"/>
    <mergeCell ref="MTE69:MTL69"/>
    <mergeCell ref="MQK69:MQR69"/>
    <mergeCell ref="MQS69:MQZ69"/>
    <mergeCell ref="MRA69:MRH69"/>
    <mergeCell ref="MRI69:MRP69"/>
    <mergeCell ref="MRQ69:MRX69"/>
    <mergeCell ref="MOW69:MPD69"/>
    <mergeCell ref="MPE69:MPL69"/>
    <mergeCell ref="MPM69:MPT69"/>
    <mergeCell ref="MPU69:MQB69"/>
    <mergeCell ref="MQC69:MQJ69"/>
    <mergeCell ref="MZQ69:MZX69"/>
    <mergeCell ref="MZY69:NAF69"/>
    <mergeCell ref="NAG69:NAN69"/>
    <mergeCell ref="NAO69:NAV69"/>
    <mergeCell ref="NAW69:NBD69"/>
    <mergeCell ref="MYC69:MYJ69"/>
    <mergeCell ref="MYK69:MYR69"/>
    <mergeCell ref="MYS69:MYZ69"/>
    <mergeCell ref="MZA69:MZH69"/>
    <mergeCell ref="MZI69:MZP69"/>
    <mergeCell ref="MWO69:MWV69"/>
    <mergeCell ref="MWW69:MXD69"/>
    <mergeCell ref="MXE69:MXL69"/>
    <mergeCell ref="MXM69:MXT69"/>
    <mergeCell ref="MXU69:MYB69"/>
    <mergeCell ref="MVA69:MVH69"/>
    <mergeCell ref="MVI69:MVP69"/>
    <mergeCell ref="MVQ69:MVX69"/>
    <mergeCell ref="MVY69:MWF69"/>
    <mergeCell ref="MWG69:MWN69"/>
    <mergeCell ref="NFU69:NGB69"/>
    <mergeCell ref="NGC69:NGJ69"/>
    <mergeCell ref="NGK69:NGR69"/>
    <mergeCell ref="NGS69:NGZ69"/>
    <mergeCell ref="NHA69:NHH69"/>
    <mergeCell ref="NEG69:NEN69"/>
    <mergeCell ref="NEO69:NEV69"/>
    <mergeCell ref="NEW69:NFD69"/>
    <mergeCell ref="NFE69:NFL69"/>
    <mergeCell ref="NFM69:NFT69"/>
    <mergeCell ref="NCS69:NCZ69"/>
    <mergeCell ref="NDA69:NDH69"/>
    <mergeCell ref="NDI69:NDP69"/>
    <mergeCell ref="NDQ69:NDX69"/>
    <mergeCell ref="NDY69:NEF69"/>
    <mergeCell ref="NBE69:NBL69"/>
    <mergeCell ref="NBM69:NBT69"/>
    <mergeCell ref="NBU69:NCB69"/>
    <mergeCell ref="NCC69:NCJ69"/>
    <mergeCell ref="NCK69:NCR69"/>
    <mergeCell ref="NLY69:NMF69"/>
    <mergeCell ref="NMG69:NMN69"/>
    <mergeCell ref="NMO69:NMV69"/>
    <mergeCell ref="NMW69:NND69"/>
    <mergeCell ref="NNE69:NNL69"/>
    <mergeCell ref="NKK69:NKR69"/>
    <mergeCell ref="NKS69:NKZ69"/>
    <mergeCell ref="NLA69:NLH69"/>
    <mergeCell ref="NLI69:NLP69"/>
    <mergeCell ref="NLQ69:NLX69"/>
    <mergeCell ref="NIW69:NJD69"/>
    <mergeCell ref="NJE69:NJL69"/>
    <mergeCell ref="NJM69:NJT69"/>
    <mergeCell ref="NJU69:NKB69"/>
    <mergeCell ref="NKC69:NKJ69"/>
    <mergeCell ref="NHI69:NHP69"/>
    <mergeCell ref="NHQ69:NHX69"/>
    <mergeCell ref="NHY69:NIF69"/>
    <mergeCell ref="NIG69:NIN69"/>
    <mergeCell ref="NIO69:NIV69"/>
    <mergeCell ref="NSC69:NSJ69"/>
    <mergeCell ref="NSK69:NSR69"/>
    <mergeCell ref="NSS69:NSZ69"/>
    <mergeCell ref="NTA69:NTH69"/>
    <mergeCell ref="NTI69:NTP69"/>
    <mergeCell ref="NQO69:NQV69"/>
    <mergeCell ref="NQW69:NRD69"/>
    <mergeCell ref="NRE69:NRL69"/>
    <mergeCell ref="NRM69:NRT69"/>
    <mergeCell ref="NRU69:NSB69"/>
    <mergeCell ref="NPA69:NPH69"/>
    <mergeCell ref="NPI69:NPP69"/>
    <mergeCell ref="NPQ69:NPX69"/>
    <mergeCell ref="NPY69:NQF69"/>
    <mergeCell ref="NQG69:NQN69"/>
    <mergeCell ref="NNM69:NNT69"/>
    <mergeCell ref="NNU69:NOB69"/>
    <mergeCell ref="NOC69:NOJ69"/>
    <mergeCell ref="NOK69:NOR69"/>
    <mergeCell ref="NOS69:NOZ69"/>
    <mergeCell ref="NYG69:NYN69"/>
    <mergeCell ref="NYO69:NYV69"/>
    <mergeCell ref="NYW69:NZD69"/>
    <mergeCell ref="NZE69:NZL69"/>
    <mergeCell ref="NZM69:NZT69"/>
    <mergeCell ref="NWS69:NWZ69"/>
    <mergeCell ref="NXA69:NXH69"/>
    <mergeCell ref="NXI69:NXP69"/>
    <mergeCell ref="NXQ69:NXX69"/>
    <mergeCell ref="NXY69:NYF69"/>
    <mergeCell ref="NVE69:NVL69"/>
    <mergeCell ref="NVM69:NVT69"/>
    <mergeCell ref="NVU69:NWB69"/>
    <mergeCell ref="NWC69:NWJ69"/>
    <mergeCell ref="NWK69:NWR69"/>
    <mergeCell ref="NTQ69:NTX69"/>
    <mergeCell ref="NTY69:NUF69"/>
    <mergeCell ref="NUG69:NUN69"/>
    <mergeCell ref="NUO69:NUV69"/>
    <mergeCell ref="NUW69:NVD69"/>
    <mergeCell ref="OEK69:OER69"/>
    <mergeCell ref="OES69:OEZ69"/>
    <mergeCell ref="OFA69:OFH69"/>
    <mergeCell ref="OFI69:OFP69"/>
    <mergeCell ref="OFQ69:OFX69"/>
    <mergeCell ref="OCW69:ODD69"/>
    <mergeCell ref="ODE69:ODL69"/>
    <mergeCell ref="ODM69:ODT69"/>
    <mergeCell ref="ODU69:OEB69"/>
    <mergeCell ref="OEC69:OEJ69"/>
    <mergeCell ref="OBI69:OBP69"/>
    <mergeCell ref="OBQ69:OBX69"/>
    <mergeCell ref="OBY69:OCF69"/>
    <mergeCell ref="OCG69:OCN69"/>
    <mergeCell ref="OCO69:OCV69"/>
    <mergeCell ref="NZU69:OAB69"/>
    <mergeCell ref="OAC69:OAJ69"/>
    <mergeCell ref="OAK69:OAR69"/>
    <mergeCell ref="OAS69:OAZ69"/>
    <mergeCell ref="OBA69:OBH69"/>
    <mergeCell ref="OKO69:OKV69"/>
    <mergeCell ref="OKW69:OLD69"/>
    <mergeCell ref="OLE69:OLL69"/>
    <mergeCell ref="OLM69:OLT69"/>
    <mergeCell ref="OLU69:OMB69"/>
    <mergeCell ref="OJA69:OJH69"/>
    <mergeCell ref="OJI69:OJP69"/>
    <mergeCell ref="OJQ69:OJX69"/>
    <mergeCell ref="OJY69:OKF69"/>
    <mergeCell ref="OKG69:OKN69"/>
    <mergeCell ref="OHM69:OHT69"/>
    <mergeCell ref="OHU69:OIB69"/>
    <mergeCell ref="OIC69:OIJ69"/>
    <mergeCell ref="OIK69:OIR69"/>
    <mergeCell ref="OIS69:OIZ69"/>
    <mergeCell ref="OFY69:OGF69"/>
    <mergeCell ref="OGG69:OGN69"/>
    <mergeCell ref="OGO69:OGV69"/>
    <mergeCell ref="OGW69:OHD69"/>
    <mergeCell ref="OHE69:OHL69"/>
    <mergeCell ref="OQS69:OQZ69"/>
    <mergeCell ref="ORA69:ORH69"/>
    <mergeCell ref="ORI69:ORP69"/>
    <mergeCell ref="ORQ69:ORX69"/>
    <mergeCell ref="ORY69:OSF69"/>
    <mergeCell ref="OPE69:OPL69"/>
    <mergeCell ref="OPM69:OPT69"/>
    <mergeCell ref="OPU69:OQB69"/>
    <mergeCell ref="OQC69:OQJ69"/>
    <mergeCell ref="OQK69:OQR69"/>
    <mergeCell ref="ONQ69:ONX69"/>
    <mergeCell ref="ONY69:OOF69"/>
    <mergeCell ref="OOG69:OON69"/>
    <mergeCell ref="OOO69:OOV69"/>
    <mergeCell ref="OOW69:OPD69"/>
    <mergeCell ref="OMC69:OMJ69"/>
    <mergeCell ref="OMK69:OMR69"/>
    <mergeCell ref="OMS69:OMZ69"/>
    <mergeCell ref="ONA69:ONH69"/>
    <mergeCell ref="ONI69:ONP69"/>
    <mergeCell ref="OWW69:OXD69"/>
    <mergeCell ref="OXE69:OXL69"/>
    <mergeCell ref="OXM69:OXT69"/>
    <mergeCell ref="OXU69:OYB69"/>
    <mergeCell ref="OYC69:OYJ69"/>
    <mergeCell ref="OVI69:OVP69"/>
    <mergeCell ref="OVQ69:OVX69"/>
    <mergeCell ref="OVY69:OWF69"/>
    <mergeCell ref="OWG69:OWN69"/>
    <mergeCell ref="OWO69:OWV69"/>
    <mergeCell ref="OTU69:OUB69"/>
    <mergeCell ref="OUC69:OUJ69"/>
    <mergeCell ref="OUK69:OUR69"/>
    <mergeCell ref="OUS69:OUZ69"/>
    <mergeCell ref="OVA69:OVH69"/>
    <mergeCell ref="OSG69:OSN69"/>
    <mergeCell ref="OSO69:OSV69"/>
    <mergeCell ref="OSW69:OTD69"/>
    <mergeCell ref="OTE69:OTL69"/>
    <mergeCell ref="OTM69:OTT69"/>
    <mergeCell ref="PDA69:PDH69"/>
    <mergeCell ref="PDI69:PDP69"/>
    <mergeCell ref="PDQ69:PDX69"/>
    <mergeCell ref="PDY69:PEF69"/>
    <mergeCell ref="PEG69:PEN69"/>
    <mergeCell ref="PBM69:PBT69"/>
    <mergeCell ref="PBU69:PCB69"/>
    <mergeCell ref="PCC69:PCJ69"/>
    <mergeCell ref="PCK69:PCR69"/>
    <mergeCell ref="PCS69:PCZ69"/>
    <mergeCell ref="OZY69:PAF69"/>
    <mergeCell ref="PAG69:PAN69"/>
    <mergeCell ref="PAO69:PAV69"/>
    <mergeCell ref="PAW69:PBD69"/>
    <mergeCell ref="PBE69:PBL69"/>
    <mergeCell ref="OYK69:OYR69"/>
    <mergeCell ref="OYS69:OYZ69"/>
    <mergeCell ref="OZA69:OZH69"/>
    <mergeCell ref="OZI69:OZP69"/>
    <mergeCell ref="OZQ69:OZX69"/>
    <mergeCell ref="PJE69:PJL69"/>
    <mergeCell ref="PJM69:PJT69"/>
    <mergeCell ref="PJU69:PKB69"/>
    <mergeCell ref="PKC69:PKJ69"/>
    <mergeCell ref="PKK69:PKR69"/>
    <mergeCell ref="PHQ69:PHX69"/>
    <mergeCell ref="PHY69:PIF69"/>
    <mergeCell ref="PIG69:PIN69"/>
    <mergeCell ref="PIO69:PIV69"/>
    <mergeCell ref="PIW69:PJD69"/>
    <mergeCell ref="PGC69:PGJ69"/>
    <mergeCell ref="PGK69:PGR69"/>
    <mergeCell ref="PGS69:PGZ69"/>
    <mergeCell ref="PHA69:PHH69"/>
    <mergeCell ref="PHI69:PHP69"/>
    <mergeCell ref="PEO69:PEV69"/>
    <mergeCell ref="PEW69:PFD69"/>
    <mergeCell ref="PFE69:PFL69"/>
    <mergeCell ref="PFM69:PFT69"/>
    <mergeCell ref="PFU69:PGB69"/>
    <mergeCell ref="PPI69:PPP69"/>
    <mergeCell ref="PPQ69:PPX69"/>
    <mergeCell ref="PPY69:PQF69"/>
    <mergeCell ref="PQG69:PQN69"/>
    <mergeCell ref="PQO69:PQV69"/>
    <mergeCell ref="PNU69:POB69"/>
    <mergeCell ref="POC69:POJ69"/>
    <mergeCell ref="POK69:POR69"/>
    <mergeCell ref="POS69:POZ69"/>
    <mergeCell ref="PPA69:PPH69"/>
    <mergeCell ref="PMG69:PMN69"/>
    <mergeCell ref="PMO69:PMV69"/>
    <mergeCell ref="PMW69:PND69"/>
    <mergeCell ref="PNE69:PNL69"/>
    <mergeCell ref="PNM69:PNT69"/>
    <mergeCell ref="PKS69:PKZ69"/>
    <mergeCell ref="PLA69:PLH69"/>
    <mergeCell ref="PLI69:PLP69"/>
    <mergeCell ref="PLQ69:PLX69"/>
    <mergeCell ref="PLY69:PMF69"/>
    <mergeCell ref="PVM69:PVT69"/>
    <mergeCell ref="PVU69:PWB69"/>
    <mergeCell ref="PWC69:PWJ69"/>
    <mergeCell ref="PWK69:PWR69"/>
    <mergeCell ref="PWS69:PWZ69"/>
    <mergeCell ref="PTY69:PUF69"/>
    <mergeCell ref="PUG69:PUN69"/>
    <mergeCell ref="PUO69:PUV69"/>
    <mergeCell ref="PUW69:PVD69"/>
    <mergeCell ref="PVE69:PVL69"/>
    <mergeCell ref="PSK69:PSR69"/>
    <mergeCell ref="PSS69:PSZ69"/>
    <mergeCell ref="PTA69:PTH69"/>
    <mergeCell ref="PTI69:PTP69"/>
    <mergeCell ref="PTQ69:PTX69"/>
    <mergeCell ref="PQW69:PRD69"/>
    <mergeCell ref="PRE69:PRL69"/>
    <mergeCell ref="PRM69:PRT69"/>
    <mergeCell ref="PRU69:PSB69"/>
    <mergeCell ref="PSC69:PSJ69"/>
    <mergeCell ref="QBQ69:QBX69"/>
    <mergeCell ref="QBY69:QCF69"/>
    <mergeCell ref="QCG69:QCN69"/>
    <mergeCell ref="QCO69:QCV69"/>
    <mergeCell ref="QCW69:QDD69"/>
    <mergeCell ref="QAC69:QAJ69"/>
    <mergeCell ref="QAK69:QAR69"/>
    <mergeCell ref="QAS69:QAZ69"/>
    <mergeCell ref="QBA69:QBH69"/>
    <mergeCell ref="QBI69:QBP69"/>
    <mergeCell ref="PYO69:PYV69"/>
    <mergeCell ref="PYW69:PZD69"/>
    <mergeCell ref="PZE69:PZL69"/>
    <mergeCell ref="PZM69:PZT69"/>
    <mergeCell ref="PZU69:QAB69"/>
    <mergeCell ref="PXA69:PXH69"/>
    <mergeCell ref="PXI69:PXP69"/>
    <mergeCell ref="PXQ69:PXX69"/>
    <mergeCell ref="PXY69:PYF69"/>
    <mergeCell ref="PYG69:PYN69"/>
    <mergeCell ref="QHU69:QIB69"/>
    <mergeCell ref="QIC69:QIJ69"/>
    <mergeCell ref="QIK69:QIR69"/>
    <mergeCell ref="QIS69:QIZ69"/>
    <mergeCell ref="QJA69:QJH69"/>
    <mergeCell ref="QGG69:QGN69"/>
    <mergeCell ref="QGO69:QGV69"/>
    <mergeCell ref="QGW69:QHD69"/>
    <mergeCell ref="QHE69:QHL69"/>
    <mergeCell ref="QHM69:QHT69"/>
    <mergeCell ref="QES69:QEZ69"/>
    <mergeCell ref="QFA69:QFH69"/>
    <mergeCell ref="QFI69:QFP69"/>
    <mergeCell ref="QFQ69:QFX69"/>
    <mergeCell ref="QFY69:QGF69"/>
    <mergeCell ref="QDE69:QDL69"/>
    <mergeCell ref="QDM69:QDT69"/>
    <mergeCell ref="QDU69:QEB69"/>
    <mergeCell ref="QEC69:QEJ69"/>
    <mergeCell ref="QEK69:QER69"/>
    <mergeCell ref="QNY69:QOF69"/>
    <mergeCell ref="QOG69:QON69"/>
    <mergeCell ref="QOO69:QOV69"/>
    <mergeCell ref="QOW69:QPD69"/>
    <mergeCell ref="QPE69:QPL69"/>
    <mergeCell ref="QMK69:QMR69"/>
    <mergeCell ref="QMS69:QMZ69"/>
    <mergeCell ref="QNA69:QNH69"/>
    <mergeCell ref="QNI69:QNP69"/>
    <mergeCell ref="QNQ69:QNX69"/>
    <mergeCell ref="QKW69:QLD69"/>
    <mergeCell ref="QLE69:QLL69"/>
    <mergeCell ref="QLM69:QLT69"/>
    <mergeCell ref="QLU69:QMB69"/>
    <mergeCell ref="QMC69:QMJ69"/>
    <mergeCell ref="QJI69:QJP69"/>
    <mergeCell ref="QJQ69:QJX69"/>
    <mergeCell ref="QJY69:QKF69"/>
    <mergeCell ref="QKG69:QKN69"/>
    <mergeCell ref="QKO69:QKV69"/>
    <mergeCell ref="QUC69:QUJ69"/>
    <mergeCell ref="QUK69:QUR69"/>
    <mergeCell ref="QUS69:QUZ69"/>
    <mergeCell ref="QVA69:QVH69"/>
    <mergeCell ref="QVI69:QVP69"/>
    <mergeCell ref="QSO69:QSV69"/>
    <mergeCell ref="QSW69:QTD69"/>
    <mergeCell ref="QTE69:QTL69"/>
    <mergeCell ref="QTM69:QTT69"/>
    <mergeCell ref="QTU69:QUB69"/>
    <mergeCell ref="QRA69:QRH69"/>
    <mergeCell ref="QRI69:QRP69"/>
    <mergeCell ref="QRQ69:QRX69"/>
    <mergeCell ref="QRY69:QSF69"/>
    <mergeCell ref="QSG69:QSN69"/>
    <mergeCell ref="QPM69:QPT69"/>
    <mergeCell ref="QPU69:QQB69"/>
    <mergeCell ref="QQC69:QQJ69"/>
    <mergeCell ref="QQK69:QQR69"/>
    <mergeCell ref="QQS69:QQZ69"/>
    <mergeCell ref="RAG69:RAN69"/>
    <mergeCell ref="RAO69:RAV69"/>
    <mergeCell ref="RAW69:RBD69"/>
    <mergeCell ref="RBE69:RBL69"/>
    <mergeCell ref="RBM69:RBT69"/>
    <mergeCell ref="QYS69:QYZ69"/>
    <mergeCell ref="QZA69:QZH69"/>
    <mergeCell ref="QZI69:QZP69"/>
    <mergeCell ref="QZQ69:QZX69"/>
    <mergeCell ref="QZY69:RAF69"/>
    <mergeCell ref="QXE69:QXL69"/>
    <mergeCell ref="QXM69:QXT69"/>
    <mergeCell ref="QXU69:QYB69"/>
    <mergeCell ref="QYC69:QYJ69"/>
    <mergeCell ref="QYK69:QYR69"/>
    <mergeCell ref="QVQ69:QVX69"/>
    <mergeCell ref="QVY69:QWF69"/>
    <mergeCell ref="QWG69:QWN69"/>
    <mergeCell ref="QWO69:QWV69"/>
    <mergeCell ref="QWW69:QXD69"/>
    <mergeCell ref="RGK69:RGR69"/>
    <mergeCell ref="RGS69:RGZ69"/>
    <mergeCell ref="RHA69:RHH69"/>
    <mergeCell ref="RHI69:RHP69"/>
    <mergeCell ref="RHQ69:RHX69"/>
    <mergeCell ref="REW69:RFD69"/>
    <mergeCell ref="RFE69:RFL69"/>
    <mergeCell ref="RFM69:RFT69"/>
    <mergeCell ref="RFU69:RGB69"/>
    <mergeCell ref="RGC69:RGJ69"/>
    <mergeCell ref="RDI69:RDP69"/>
    <mergeCell ref="RDQ69:RDX69"/>
    <mergeCell ref="RDY69:REF69"/>
    <mergeCell ref="REG69:REN69"/>
    <mergeCell ref="REO69:REV69"/>
    <mergeCell ref="RBU69:RCB69"/>
    <mergeCell ref="RCC69:RCJ69"/>
    <mergeCell ref="RCK69:RCR69"/>
    <mergeCell ref="RCS69:RCZ69"/>
    <mergeCell ref="RDA69:RDH69"/>
    <mergeCell ref="RMO69:RMV69"/>
    <mergeCell ref="RMW69:RND69"/>
    <mergeCell ref="RNE69:RNL69"/>
    <mergeCell ref="RNM69:RNT69"/>
    <mergeCell ref="RNU69:ROB69"/>
    <mergeCell ref="RLA69:RLH69"/>
    <mergeCell ref="RLI69:RLP69"/>
    <mergeCell ref="RLQ69:RLX69"/>
    <mergeCell ref="RLY69:RMF69"/>
    <mergeCell ref="RMG69:RMN69"/>
    <mergeCell ref="RJM69:RJT69"/>
    <mergeCell ref="RJU69:RKB69"/>
    <mergeCell ref="RKC69:RKJ69"/>
    <mergeCell ref="RKK69:RKR69"/>
    <mergeCell ref="RKS69:RKZ69"/>
    <mergeCell ref="RHY69:RIF69"/>
    <mergeCell ref="RIG69:RIN69"/>
    <mergeCell ref="RIO69:RIV69"/>
    <mergeCell ref="RIW69:RJD69"/>
    <mergeCell ref="RJE69:RJL69"/>
    <mergeCell ref="RSS69:RSZ69"/>
    <mergeCell ref="RTA69:RTH69"/>
    <mergeCell ref="RTI69:RTP69"/>
    <mergeCell ref="RTQ69:RTX69"/>
    <mergeCell ref="RTY69:RUF69"/>
    <mergeCell ref="RRE69:RRL69"/>
    <mergeCell ref="RRM69:RRT69"/>
    <mergeCell ref="RRU69:RSB69"/>
    <mergeCell ref="RSC69:RSJ69"/>
    <mergeCell ref="RSK69:RSR69"/>
    <mergeCell ref="RPQ69:RPX69"/>
    <mergeCell ref="RPY69:RQF69"/>
    <mergeCell ref="RQG69:RQN69"/>
    <mergeCell ref="RQO69:RQV69"/>
    <mergeCell ref="RQW69:RRD69"/>
    <mergeCell ref="ROC69:ROJ69"/>
    <mergeCell ref="ROK69:ROR69"/>
    <mergeCell ref="ROS69:ROZ69"/>
    <mergeCell ref="RPA69:RPH69"/>
    <mergeCell ref="RPI69:RPP69"/>
    <mergeCell ref="RYW69:RZD69"/>
    <mergeCell ref="RZE69:RZL69"/>
    <mergeCell ref="RZM69:RZT69"/>
    <mergeCell ref="RZU69:SAB69"/>
    <mergeCell ref="SAC69:SAJ69"/>
    <mergeCell ref="RXI69:RXP69"/>
    <mergeCell ref="RXQ69:RXX69"/>
    <mergeCell ref="RXY69:RYF69"/>
    <mergeCell ref="RYG69:RYN69"/>
    <mergeCell ref="RYO69:RYV69"/>
    <mergeCell ref="RVU69:RWB69"/>
    <mergeCell ref="RWC69:RWJ69"/>
    <mergeCell ref="RWK69:RWR69"/>
    <mergeCell ref="RWS69:RWZ69"/>
    <mergeCell ref="RXA69:RXH69"/>
    <mergeCell ref="RUG69:RUN69"/>
    <mergeCell ref="RUO69:RUV69"/>
    <mergeCell ref="RUW69:RVD69"/>
    <mergeCell ref="RVE69:RVL69"/>
    <mergeCell ref="RVM69:RVT69"/>
    <mergeCell ref="SFA69:SFH69"/>
    <mergeCell ref="SFI69:SFP69"/>
    <mergeCell ref="SFQ69:SFX69"/>
    <mergeCell ref="SFY69:SGF69"/>
    <mergeCell ref="SGG69:SGN69"/>
    <mergeCell ref="SDM69:SDT69"/>
    <mergeCell ref="SDU69:SEB69"/>
    <mergeCell ref="SEC69:SEJ69"/>
    <mergeCell ref="SEK69:SER69"/>
    <mergeCell ref="SES69:SEZ69"/>
    <mergeCell ref="SBY69:SCF69"/>
    <mergeCell ref="SCG69:SCN69"/>
    <mergeCell ref="SCO69:SCV69"/>
    <mergeCell ref="SCW69:SDD69"/>
    <mergeCell ref="SDE69:SDL69"/>
    <mergeCell ref="SAK69:SAR69"/>
    <mergeCell ref="SAS69:SAZ69"/>
    <mergeCell ref="SBA69:SBH69"/>
    <mergeCell ref="SBI69:SBP69"/>
    <mergeCell ref="SBQ69:SBX69"/>
    <mergeCell ref="SLE69:SLL69"/>
    <mergeCell ref="SLM69:SLT69"/>
    <mergeCell ref="SLU69:SMB69"/>
    <mergeCell ref="SMC69:SMJ69"/>
    <mergeCell ref="SMK69:SMR69"/>
    <mergeCell ref="SJQ69:SJX69"/>
    <mergeCell ref="SJY69:SKF69"/>
    <mergeCell ref="SKG69:SKN69"/>
    <mergeCell ref="SKO69:SKV69"/>
    <mergeCell ref="SKW69:SLD69"/>
    <mergeCell ref="SIC69:SIJ69"/>
    <mergeCell ref="SIK69:SIR69"/>
    <mergeCell ref="SIS69:SIZ69"/>
    <mergeCell ref="SJA69:SJH69"/>
    <mergeCell ref="SJI69:SJP69"/>
    <mergeCell ref="SGO69:SGV69"/>
    <mergeCell ref="SGW69:SHD69"/>
    <mergeCell ref="SHE69:SHL69"/>
    <mergeCell ref="SHM69:SHT69"/>
    <mergeCell ref="SHU69:SIB69"/>
    <mergeCell ref="SRI69:SRP69"/>
    <mergeCell ref="SRQ69:SRX69"/>
    <mergeCell ref="SRY69:SSF69"/>
    <mergeCell ref="SSG69:SSN69"/>
    <mergeCell ref="SSO69:SSV69"/>
    <mergeCell ref="SPU69:SQB69"/>
    <mergeCell ref="SQC69:SQJ69"/>
    <mergeCell ref="SQK69:SQR69"/>
    <mergeCell ref="SQS69:SQZ69"/>
    <mergeCell ref="SRA69:SRH69"/>
    <mergeCell ref="SOG69:SON69"/>
    <mergeCell ref="SOO69:SOV69"/>
    <mergeCell ref="SOW69:SPD69"/>
    <mergeCell ref="SPE69:SPL69"/>
    <mergeCell ref="SPM69:SPT69"/>
    <mergeCell ref="SMS69:SMZ69"/>
    <mergeCell ref="SNA69:SNH69"/>
    <mergeCell ref="SNI69:SNP69"/>
    <mergeCell ref="SNQ69:SNX69"/>
    <mergeCell ref="SNY69:SOF69"/>
    <mergeCell ref="SXM69:SXT69"/>
    <mergeCell ref="SXU69:SYB69"/>
    <mergeCell ref="SYC69:SYJ69"/>
    <mergeCell ref="SYK69:SYR69"/>
    <mergeCell ref="SYS69:SYZ69"/>
    <mergeCell ref="SVY69:SWF69"/>
    <mergeCell ref="SWG69:SWN69"/>
    <mergeCell ref="SWO69:SWV69"/>
    <mergeCell ref="SWW69:SXD69"/>
    <mergeCell ref="SXE69:SXL69"/>
    <mergeCell ref="SUK69:SUR69"/>
    <mergeCell ref="SUS69:SUZ69"/>
    <mergeCell ref="SVA69:SVH69"/>
    <mergeCell ref="SVI69:SVP69"/>
    <mergeCell ref="SVQ69:SVX69"/>
    <mergeCell ref="SSW69:STD69"/>
    <mergeCell ref="STE69:STL69"/>
    <mergeCell ref="STM69:STT69"/>
    <mergeCell ref="STU69:SUB69"/>
    <mergeCell ref="SUC69:SUJ69"/>
    <mergeCell ref="TDQ69:TDX69"/>
    <mergeCell ref="TDY69:TEF69"/>
    <mergeCell ref="TEG69:TEN69"/>
    <mergeCell ref="TEO69:TEV69"/>
    <mergeCell ref="TEW69:TFD69"/>
    <mergeCell ref="TCC69:TCJ69"/>
    <mergeCell ref="TCK69:TCR69"/>
    <mergeCell ref="TCS69:TCZ69"/>
    <mergeCell ref="TDA69:TDH69"/>
    <mergeCell ref="TDI69:TDP69"/>
    <mergeCell ref="TAO69:TAV69"/>
    <mergeCell ref="TAW69:TBD69"/>
    <mergeCell ref="TBE69:TBL69"/>
    <mergeCell ref="TBM69:TBT69"/>
    <mergeCell ref="TBU69:TCB69"/>
    <mergeCell ref="SZA69:SZH69"/>
    <mergeCell ref="SZI69:SZP69"/>
    <mergeCell ref="SZQ69:SZX69"/>
    <mergeCell ref="SZY69:TAF69"/>
    <mergeCell ref="TAG69:TAN69"/>
    <mergeCell ref="TJU69:TKB69"/>
    <mergeCell ref="TKC69:TKJ69"/>
    <mergeCell ref="TKK69:TKR69"/>
    <mergeCell ref="TKS69:TKZ69"/>
    <mergeCell ref="TLA69:TLH69"/>
    <mergeCell ref="TIG69:TIN69"/>
    <mergeCell ref="TIO69:TIV69"/>
    <mergeCell ref="TIW69:TJD69"/>
    <mergeCell ref="TJE69:TJL69"/>
    <mergeCell ref="TJM69:TJT69"/>
    <mergeCell ref="TGS69:TGZ69"/>
    <mergeCell ref="THA69:THH69"/>
    <mergeCell ref="THI69:THP69"/>
    <mergeCell ref="THQ69:THX69"/>
    <mergeCell ref="THY69:TIF69"/>
    <mergeCell ref="TFE69:TFL69"/>
    <mergeCell ref="TFM69:TFT69"/>
    <mergeCell ref="TFU69:TGB69"/>
    <mergeCell ref="TGC69:TGJ69"/>
    <mergeCell ref="TGK69:TGR69"/>
    <mergeCell ref="TPY69:TQF69"/>
    <mergeCell ref="TQG69:TQN69"/>
    <mergeCell ref="TQO69:TQV69"/>
    <mergeCell ref="TQW69:TRD69"/>
    <mergeCell ref="TRE69:TRL69"/>
    <mergeCell ref="TOK69:TOR69"/>
    <mergeCell ref="TOS69:TOZ69"/>
    <mergeCell ref="TPA69:TPH69"/>
    <mergeCell ref="TPI69:TPP69"/>
    <mergeCell ref="TPQ69:TPX69"/>
    <mergeCell ref="TMW69:TND69"/>
    <mergeCell ref="TNE69:TNL69"/>
    <mergeCell ref="TNM69:TNT69"/>
    <mergeCell ref="TNU69:TOB69"/>
    <mergeCell ref="TOC69:TOJ69"/>
    <mergeCell ref="TLI69:TLP69"/>
    <mergeCell ref="TLQ69:TLX69"/>
    <mergeCell ref="TLY69:TMF69"/>
    <mergeCell ref="TMG69:TMN69"/>
    <mergeCell ref="TMO69:TMV69"/>
    <mergeCell ref="TWC69:TWJ69"/>
    <mergeCell ref="TWK69:TWR69"/>
    <mergeCell ref="TWS69:TWZ69"/>
    <mergeCell ref="TXA69:TXH69"/>
    <mergeCell ref="TXI69:TXP69"/>
    <mergeCell ref="TUO69:TUV69"/>
    <mergeCell ref="TUW69:TVD69"/>
    <mergeCell ref="TVE69:TVL69"/>
    <mergeCell ref="TVM69:TVT69"/>
    <mergeCell ref="TVU69:TWB69"/>
    <mergeCell ref="TTA69:TTH69"/>
    <mergeCell ref="TTI69:TTP69"/>
    <mergeCell ref="TTQ69:TTX69"/>
    <mergeCell ref="TTY69:TUF69"/>
    <mergeCell ref="TUG69:TUN69"/>
    <mergeCell ref="TRM69:TRT69"/>
    <mergeCell ref="TRU69:TSB69"/>
    <mergeCell ref="TSC69:TSJ69"/>
    <mergeCell ref="TSK69:TSR69"/>
    <mergeCell ref="TSS69:TSZ69"/>
    <mergeCell ref="UCG69:UCN69"/>
    <mergeCell ref="UCO69:UCV69"/>
    <mergeCell ref="UCW69:UDD69"/>
    <mergeCell ref="UDE69:UDL69"/>
    <mergeCell ref="UDM69:UDT69"/>
    <mergeCell ref="UAS69:UAZ69"/>
    <mergeCell ref="UBA69:UBH69"/>
    <mergeCell ref="UBI69:UBP69"/>
    <mergeCell ref="UBQ69:UBX69"/>
    <mergeCell ref="UBY69:UCF69"/>
    <mergeCell ref="TZE69:TZL69"/>
    <mergeCell ref="TZM69:TZT69"/>
    <mergeCell ref="TZU69:UAB69"/>
    <mergeCell ref="UAC69:UAJ69"/>
    <mergeCell ref="UAK69:UAR69"/>
    <mergeCell ref="TXQ69:TXX69"/>
    <mergeCell ref="TXY69:TYF69"/>
    <mergeCell ref="TYG69:TYN69"/>
    <mergeCell ref="TYO69:TYV69"/>
    <mergeCell ref="TYW69:TZD69"/>
    <mergeCell ref="UIK69:UIR69"/>
    <mergeCell ref="UIS69:UIZ69"/>
    <mergeCell ref="UJA69:UJH69"/>
    <mergeCell ref="UJI69:UJP69"/>
    <mergeCell ref="UJQ69:UJX69"/>
    <mergeCell ref="UGW69:UHD69"/>
    <mergeCell ref="UHE69:UHL69"/>
    <mergeCell ref="UHM69:UHT69"/>
    <mergeCell ref="UHU69:UIB69"/>
    <mergeCell ref="UIC69:UIJ69"/>
    <mergeCell ref="UFI69:UFP69"/>
    <mergeCell ref="UFQ69:UFX69"/>
    <mergeCell ref="UFY69:UGF69"/>
    <mergeCell ref="UGG69:UGN69"/>
    <mergeCell ref="UGO69:UGV69"/>
    <mergeCell ref="UDU69:UEB69"/>
    <mergeCell ref="UEC69:UEJ69"/>
    <mergeCell ref="UEK69:UER69"/>
    <mergeCell ref="UES69:UEZ69"/>
    <mergeCell ref="UFA69:UFH69"/>
    <mergeCell ref="UOO69:UOV69"/>
    <mergeCell ref="UOW69:UPD69"/>
    <mergeCell ref="UPE69:UPL69"/>
    <mergeCell ref="UPM69:UPT69"/>
    <mergeCell ref="UPU69:UQB69"/>
    <mergeCell ref="UNA69:UNH69"/>
    <mergeCell ref="UNI69:UNP69"/>
    <mergeCell ref="UNQ69:UNX69"/>
    <mergeCell ref="UNY69:UOF69"/>
    <mergeCell ref="UOG69:UON69"/>
    <mergeCell ref="ULM69:ULT69"/>
    <mergeCell ref="ULU69:UMB69"/>
    <mergeCell ref="UMC69:UMJ69"/>
    <mergeCell ref="UMK69:UMR69"/>
    <mergeCell ref="UMS69:UMZ69"/>
    <mergeCell ref="UJY69:UKF69"/>
    <mergeCell ref="UKG69:UKN69"/>
    <mergeCell ref="UKO69:UKV69"/>
    <mergeCell ref="UKW69:ULD69"/>
    <mergeCell ref="ULE69:ULL69"/>
    <mergeCell ref="UUS69:UUZ69"/>
    <mergeCell ref="UVA69:UVH69"/>
    <mergeCell ref="UVI69:UVP69"/>
    <mergeCell ref="UVQ69:UVX69"/>
    <mergeCell ref="UVY69:UWF69"/>
    <mergeCell ref="UTE69:UTL69"/>
    <mergeCell ref="UTM69:UTT69"/>
    <mergeCell ref="UTU69:UUB69"/>
    <mergeCell ref="UUC69:UUJ69"/>
    <mergeCell ref="UUK69:UUR69"/>
    <mergeCell ref="URQ69:URX69"/>
    <mergeCell ref="URY69:USF69"/>
    <mergeCell ref="USG69:USN69"/>
    <mergeCell ref="USO69:USV69"/>
    <mergeCell ref="USW69:UTD69"/>
    <mergeCell ref="UQC69:UQJ69"/>
    <mergeCell ref="UQK69:UQR69"/>
    <mergeCell ref="UQS69:UQZ69"/>
    <mergeCell ref="URA69:URH69"/>
    <mergeCell ref="URI69:URP69"/>
    <mergeCell ref="VAW69:VBD69"/>
    <mergeCell ref="VBE69:VBL69"/>
    <mergeCell ref="VBM69:VBT69"/>
    <mergeCell ref="VBU69:VCB69"/>
    <mergeCell ref="VCC69:VCJ69"/>
    <mergeCell ref="UZI69:UZP69"/>
    <mergeCell ref="UZQ69:UZX69"/>
    <mergeCell ref="UZY69:VAF69"/>
    <mergeCell ref="VAG69:VAN69"/>
    <mergeCell ref="VAO69:VAV69"/>
    <mergeCell ref="UXU69:UYB69"/>
    <mergeCell ref="UYC69:UYJ69"/>
    <mergeCell ref="UYK69:UYR69"/>
    <mergeCell ref="UYS69:UYZ69"/>
    <mergeCell ref="UZA69:UZH69"/>
    <mergeCell ref="UWG69:UWN69"/>
    <mergeCell ref="UWO69:UWV69"/>
    <mergeCell ref="UWW69:UXD69"/>
    <mergeCell ref="UXE69:UXL69"/>
    <mergeCell ref="UXM69:UXT69"/>
    <mergeCell ref="VHA69:VHH69"/>
    <mergeCell ref="VHI69:VHP69"/>
    <mergeCell ref="VHQ69:VHX69"/>
    <mergeCell ref="VHY69:VIF69"/>
    <mergeCell ref="VIG69:VIN69"/>
    <mergeCell ref="VFM69:VFT69"/>
    <mergeCell ref="VFU69:VGB69"/>
    <mergeCell ref="VGC69:VGJ69"/>
    <mergeCell ref="VGK69:VGR69"/>
    <mergeCell ref="VGS69:VGZ69"/>
    <mergeCell ref="VDY69:VEF69"/>
    <mergeCell ref="VEG69:VEN69"/>
    <mergeCell ref="VEO69:VEV69"/>
    <mergeCell ref="VEW69:VFD69"/>
    <mergeCell ref="VFE69:VFL69"/>
    <mergeCell ref="VCK69:VCR69"/>
    <mergeCell ref="VCS69:VCZ69"/>
    <mergeCell ref="VDA69:VDH69"/>
    <mergeCell ref="VDI69:VDP69"/>
    <mergeCell ref="VDQ69:VDX69"/>
    <mergeCell ref="VNE69:VNL69"/>
    <mergeCell ref="VNM69:VNT69"/>
    <mergeCell ref="VNU69:VOB69"/>
    <mergeCell ref="VOC69:VOJ69"/>
    <mergeCell ref="VOK69:VOR69"/>
    <mergeCell ref="VLQ69:VLX69"/>
    <mergeCell ref="VLY69:VMF69"/>
    <mergeCell ref="VMG69:VMN69"/>
    <mergeCell ref="VMO69:VMV69"/>
    <mergeCell ref="VMW69:VND69"/>
    <mergeCell ref="VKC69:VKJ69"/>
    <mergeCell ref="VKK69:VKR69"/>
    <mergeCell ref="VKS69:VKZ69"/>
    <mergeCell ref="VLA69:VLH69"/>
    <mergeCell ref="VLI69:VLP69"/>
    <mergeCell ref="VIO69:VIV69"/>
    <mergeCell ref="VIW69:VJD69"/>
    <mergeCell ref="VJE69:VJL69"/>
    <mergeCell ref="VJM69:VJT69"/>
    <mergeCell ref="VJU69:VKB69"/>
    <mergeCell ref="VTI69:VTP69"/>
    <mergeCell ref="VTQ69:VTX69"/>
    <mergeCell ref="VTY69:VUF69"/>
    <mergeCell ref="VUG69:VUN69"/>
    <mergeCell ref="VUO69:VUV69"/>
    <mergeCell ref="VRU69:VSB69"/>
    <mergeCell ref="VSC69:VSJ69"/>
    <mergeCell ref="VSK69:VSR69"/>
    <mergeCell ref="VSS69:VSZ69"/>
    <mergeCell ref="VTA69:VTH69"/>
    <mergeCell ref="VQG69:VQN69"/>
    <mergeCell ref="VQO69:VQV69"/>
    <mergeCell ref="VQW69:VRD69"/>
    <mergeCell ref="VRE69:VRL69"/>
    <mergeCell ref="VRM69:VRT69"/>
    <mergeCell ref="VOS69:VOZ69"/>
    <mergeCell ref="VPA69:VPH69"/>
    <mergeCell ref="VPI69:VPP69"/>
    <mergeCell ref="VPQ69:VPX69"/>
    <mergeCell ref="VPY69:VQF69"/>
    <mergeCell ref="VZM69:VZT69"/>
    <mergeCell ref="VZU69:WAB69"/>
    <mergeCell ref="WAC69:WAJ69"/>
    <mergeCell ref="WAK69:WAR69"/>
    <mergeCell ref="WAS69:WAZ69"/>
    <mergeCell ref="VXY69:VYF69"/>
    <mergeCell ref="VYG69:VYN69"/>
    <mergeCell ref="VYO69:VYV69"/>
    <mergeCell ref="VYW69:VZD69"/>
    <mergeCell ref="VZE69:VZL69"/>
    <mergeCell ref="VWK69:VWR69"/>
    <mergeCell ref="VWS69:VWZ69"/>
    <mergeCell ref="VXA69:VXH69"/>
    <mergeCell ref="VXI69:VXP69"/>
    <mergeCell ref="VXQ69:VXX69"/>
    <mergeCell ref="VUW69:VVD69"/>
    <mergeCell ref="VVE69:VVL69"/>
    <mergeCell ref="VVM69:VVT69"/>
    <mergeCell ref="VVU69:VWB69"/>
    <mergeCell ref="VWC69:VWJ69"/>
    <mergeCell ref="WFQ69:WFX69"/>
    <mergeCell ref="WFY69:WGF69"/>
    <mergeCell ref="WGG69:WGN69"/>
    <mergeCell ref="WGO69:WGV69"/>
    <mergeCell ref="WGW69:WHD69"/>
    <mergeCell ref="WEC69:WEJ69"/>
    <mergeCell ref="WEK69:WER69"/>
    <mergeCell ref="WES69:WEZ69"/>
    <mergeCell ref="WFA69:WFH69"/>
    <mergeCell ref="WFI69:WFP69"/>
    <mergeCell ref="WCO69:WCV69"/>
    <mergeCell ref="WCW69:WDD69"/>
    <mergeCell ref="WDE69:WDL69"/>
    <mergeCell ref="WDM69:WDT69"/>
    <mergeCell ref="WDU69:WEB69"/>
    <mergeCell ref="WBA69:WBH69"/>
    <mergeCell ref="WBI69:WBP69"/>
    <mergeCell ref="WBQ69:WBX69"/>
    <mergeCell ref="WBY69:WCF69"/>
    <mergeCell ref="WCG69:WCN69"/>
    <mergeCell ref="WLU69:WMB69"/>
    <mergeCell ref="WMC69:WMJ69"/>
    <mergeCell ref="WMK69:WMR69"/>
    <mergeCell ref="WMS69:WMZ69"/>
    <mergeCell ref="WNA69:WNH69"/>
    <mergeCell ref="WKG69:WKN69"/>
    <mergeCell ref="WKO69:WKV69"/>
    <mergeCell ref="WKW69:WLD69"/>
    <mergeCell ref="WLE69:WLL69"/>
    <mergeCell ref="WLM69:WLT69"/>
    <mergeCell ref="WIS69:WIZ69"/>
    <mergeCell ref="WJA69:WJH69"/>
    <mergeCell ref="WJI69:WJP69"/>
    <mergeCell ref="WJQ69:WJX69"/>
    <mergeCell ref="WJY69:WKF69"/>
    <mergeCell ref="WHE69:WHL69"/>
    <mergeCell ref="WHM69:WHT69"/>
    <mergeCell ref="WHU69:WIB69"/>
    <mergeCell ref="WIC69:WIJ69"/>
    <mergeCell ref="WIK69:WIR69"/>
    <mergeCell ref="WRY69:WSF69"/>
    <mergeCell ref="WSG69:WSN69"/>
    <mergeCell ref="WSO69:WSV69"/>
    <mergeCell ref="WSW69:WTD69"/>
    <mergeCell ref="WTE69:WTL69"/>
    <mergeCell ref="WQK69:WQR69"/>
    <mergeCell ref="WQS69:WQZ69"/>
    <mergeCell ref="WRA69:WRH69"/>
    <mergeCell ref="WRI69:WRP69"/>
    <mergeCell ref="WRQ69:WRX69"/>
    <mergeCell ref="WOW69:WPD69"/>
    <mergeCell ref="WPE69:WPL69"/>
    <mergeCell ref="WPM69:WPT69"/>
    <mergeCell ref="WPU69:WQB69"/>
    <mergeCell ref="WQC69:WQJ69"/>
    <mergeCell ref="WNI69:WNP69"/>
    <mergeCell ref="WNQ69:WNX69"/>
    <mergeCell ref="WNY69:WOF69"/>
    <mergeCell ref="WOG69:WON69"/>
    <mergeCell ref="WOO69:WOV69"/>
    <mergeCell ref="WYC69:WYJ69"/>
    <mergeCell ref="WYK69:WYR69"/>
    <mergeCell ref="WYS69:WYZ69"/>
    <mergeCell ref="WZA69:WZH69"/>
    <mergeCell ref="WZI69:WZP69"/>
    <mergeCell ref="WWO69:WWV69"/>
    <mergeCell ref="WWW69:WXD69"/>
    <mergeCell ref="WXE69:WXL69"/>
    <mergeCell ref="WXM69:WXT69"/>
    <mergeCell ref="WXU69:WYB69"/>
    <mergeCell ref="WVA69:WVH69"/>
    <mergeCell ref="WVI69:WVP69"/>
    <mergeCell ref="WVQ69:WVX69"/>
    <mergeCell ref="WVY69:WWF69"/>
    <mergeCell ref="WWG69:WWN69"/>
    <mergeCell ref="WTM69:WTT69"/>
    <mergeCell ref="WTU69:WUB69"/>
    <mergeCell ref="WUC69:WUJ69"/>
    <mergeCell ref="WUK69:WUR69"/>
    <mergeCell ref="WUS69:WUZ69"/>
    <mergeCell ref="XEG69:XEN69"/>
    <mergeCell ref="XEO69:XEV69"/>
    <mergeCell ref="XEW69:XFD69"/>
    <mergeCell ref="XCS69:XCZ69"/>
    <mergeCell ref="XDA69:XDH69"/>
    <mergeCell ref="XDI69:XDP69"/>
    <mergeCell ref="XDQ69:XDX69"/>
    <mergeCell ref="XDY69:XEF69"/>
    <mergeCell ref="XBE69:XBL69"/>
    <mergeCell ref="XBM69:XBT69"/>
    <mergeCell ref="XBU69:XCB69"/>
    <mergeCell ref="XCC69:XCJ69"/>
    <mergeCell ref="XCK69:XCR69"/>
    <mergeCell ref="WZQ69:WZX69"/>
    <mergeCell ref="WZY69:XAF69"/>
    <mergeCell ref="XAG69:XAN69"/>
    <mergeCell ref="XAO69:XAV69"/>
    <mergeCell ref="XAW69:XBD69"/>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D5730457741624AAA17AACB97E460D6" ma:contentTypeVersion="11" ma:contentTypeDescription="Creare un nuovo documento." ma:contentTypeScope="" ma:versionID="dea05ae302b1cbe4c6a9c0af6cf001f2">
  <xsd:schema xmlns:xsd="http://www.w3.org/2001/XMLSchema" xmlns:xs="http://www.w3.org/2001/XMLSchema" xmlns:p="http://schemas.microsoft.com/office/2006/metadata/properties" xmlns:ns2="81fdad8a-1de4-49ba-bb37-cce8610196c5" xmlns:ns3="aa679d92-542d-4c67-8409-72a0d3d5081e" targetNamespace="http://schemas.microsoft.com/office/2006/metadata/properties" ma:root="true" ma:fieldsID="e6e9c8f0167b70ed3f514fdc692daf36" ns2:_="" ns3:_="">
    <xsd:import namespace="81fdad8a-1de4-49ba-bb37-cce8610196c5"/>
    <xsd:import namespace="aa679d92-542d-4c67-8409-72a0d3d508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dad8a-1de4-49ba-bb37-cce8610196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d80eeeb6-708a-4fe1-a4b5-fa9c9398bdd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679d92-542d-4c67-8409-72a0d3d508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8548bf-d08c-4154-b566-06237443753f}" ma:internalName="TaxCatchAll" ma:showField="CatchAllData" ma:web="aa679d92-542d-4c67-8409-72a0d3d508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a679d92-542d-4c67-8409-72a0d3d5081e" xsi:nil="true"/>
    <lcf76f155ced4ddcb4097134ff3c332f xmlns="81fdad8a-1de4-49ba-bb37-cce8610196c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E28E38-17D3-446E-9732-46980BD598E9}">
  <ds:schemaRefs>
    <ds:schemaRef ds:uri="http://schemas.microsoft.com/sharepoint/v3/contenttype/forms"/>
  </ds:schemaRefs>
</ds:datastoreItem>
</file>

<file path=customXml/itemProps2.xml><?xml version="1.0" encoding="utf-8"?>
<ds:datastoreItem xmlns:ds="http://schemas.openxmlformats.org/officeDocument/2006/customXml" ds:itemID="{7EEA2C06-538A-43E1-B4B1-90C8A9F8162E}"/>
</file>

<file path=customXml/itemProps3.xml><?xml version="1.0" encoding="utf-8"?>
<ds:datastoreItem xmlns:ds="http://schemas.openxmlformats.org/officeDocument/2006/customXml" ds:itemID="{0B6F2A07-FB42-44B4-B3AC-9CDF080C279B}">
  <ds:schemaRefs>
    <ds:schemaRef ds:uri="http://purl.org/dc/terms/"/>
    <ds:schemaRef ds:uri="http://purl.org/dc/elements/1.1/"/>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2b9e2c39-6765-483e-a7af-0e82fde007ac"/>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ANAGRAFICA (A)</vt:lpstr>
      <vt:lpstr>RICEVIBILITA (B)</vt:lpstr>
      <vt:lpstr>AMMISSIBILITA (C)</vt:lpstr>
      <vt:lpstr>OLD</vt:lpstr>
      <vt:lpstr>APPROVAZIONE PAESE 1 (D1)</vt:lpstr>
      <vt:lpstr>EFFICIENZA PAESE 1 (D2)</vt:lpstr>
      <vt:lpstr>VALUTAZIONE (F)</vt:lpstr>
      <vt:lpstr>VALUTAZIONE (F.2)</vt:lpstr>
      <vt:lpstr>CRITERI DI PRIORITA (G)</vt:lpstr>
      <vt:lpstr>ESITO (H)</vt:lpstr>
      <vt:lpstr>'VALUTAZIONE (F)'!Print_Area</vt:lpstr>
      <vt:lpstr>'VALUTAZIONE (F.2)'!Print_Area</vt:lpstr>
      <vt:lpstr>'ANAGRAFICA (A)'!Print_Titles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Rita Zaccari</dc:creator>
  <cp:keywords/>
  <dc:description/>
  <cp:lastModifiedBy>Carmela Paparo</cp:lastModifiedBy>
  <cp:revision/>
  <dcterms:created xsi:type="dcterms:W3CDTF">2026-01-08T10:52:47Z</dcterms:created>
  <dcterms:modified xsi:type="dcterms:W3CDTF">2026-04-10T13:30:54Z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0x0101004D5730457741624AAA17AACB97E460D6</vt:lpwstr>
  </property>
</Properties>
</file>